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sandeep.singh\Desktop\REATOR FOUNDATION MURADNAGAR-open\BID DOC\VOLUME-II\"/>
    </mc:Choice>
  </mc:AlternateContent>
  <xr:revisionPtr revIDLastSave="0" documentId="13_ncr:1_{BEF7E51E-4BEA-4A93-8561-C7370F734E4B}" xr6:coauthVersionLast="47" xr6:coauthVersionMax="47" xr10:uidLastSave="{00000000-0000-0000-0000-000000000000}"/>
  <bookViews>
    <workbookView xWindow="-120" yWindow="-120" windowWidth="29040" windowHeight="15840" xr2:uid="{00000000-000D-0000-FFFF-FFFF00000000}"/>
  </bookViews>
  <sheets>
    <sheet name="Estimate" sheetId="2" r:id="rId1"/>
    <sheet name="MTS steel " sheetId="3" state="hidden" r:id="rId2"/>
    <sheet name="MTS " sheetId="1" state="hidden" r:id="rId3"/>
  </sheets>
  <definedNames>
    <definedName name="_xlnm.Print_Area" localSheetId="0">Estimate!$A$1:$G$17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 l="1"/>
  <c r="E10" i="2"/>
  <c r="I125" i="3" l="1"/>
  <c r="E5" i="2" l="1"/>
  <c r="K88" i="1"/>
  <c r="H138" i="3"/>
  <c r="H137" i="3"/>
  <c r="H136" i="3"/>
  <c r="H135" i="3"/>
  <c r="G135" i="3"/>
  <c r="F135" i="3"/>
  <c r="F134" i="3"/>
  <c r="F133" i="3"/>
  <c r="G131" i="3"/>
  <c r="G130" i="3"/>
  <c r="G129" i="3"/>
  <c r="H96" i="1"/>
  <c r="H93" i="1"/>
  <c r="G121" i="3"/>
  <c r="I121" i="3"/>
  <c r="I122" i="3" s="1"/>
  <c r="H90" i="1" s="1"/>
  <c r="I120" i="3"/>
  <c r="I118" i="3"/>
  <c r="I117" i="3"/>
  <c r="G116" i="3"/>
  <c r="I116" i="3"/>
  <c r="G115" i="3"/>
  <c r="I115" i="3"/>
  <c r="G114" i="3"/>
  <c r="I114" i="3"/>
  <c r="I113" i="3"/>
  <c r="I112" i="3"/>
  <c r="I111" i="3"/>
  <c r="G110" i="3"/>
  <c r="I110" i="3"/>
  <c r="I109" i="3"/>
  <c r="I108" i="3"/>
  <c r="I107" i="3"/>
  <c r="I106" i="3"/>
  <c r="I105"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H6" i="3"/>
  <c r="H5" i="3"/>
  <c r="H4" i="3"/>
  <c r="H73" i="1"/>
  <c r="H72" i="1"/>
  <c r="H61" i="1"/>
  <c r="H62" i="1"/>
  <c r="H63" i="1"/>
  <c r="H64" i="1"/>
  <c r="H65" i="1"/>
  <c r="H66" i="1"/>
  <c r="H67" i="1"/>
  <c r="H68" i="1"/>
  <c r="H69" i="1"/>
  <c r="H70" i="1"/>
  <c r="H71" i="1"/>
  <c r="H74" i="1"/>
  <c r="H75" i="1"/>
  <c r="H76" i="1"/>
  <c r="H77" i="1"/>
  <c r="H78" i="1"/>
  <c r="H79" i="1"/>
  <c r="H80" i="1"/>
  <c r="H81" i="1"/>
  <c r="H82" i="1"/>
  <c r="H83" i="1"/>
  <c r="H84" i="1"/>
  <c r="H60" i="1"/>
  <c r="H57" i="1"/>
  <c r="H56" i="1"/>
  <c r="H55" i="1"/>
  <c r="H54" i="1"/>
  <c r="H34" i="1"/>
  <c r="H35" i="1"/>
  <c r="H36" i="1"/>
  <c r="H37" i="1"/>
  <c r="H38" i="1"/>
  <c r="H39" i="1"/>
  <c r="H40" i="1"/>
  <c r="H41" i="1"/>
  <c r="H42" i="1"/>
  <c r="H43" i="1"/>
  <c r="H44" i="1"/>
  <c r="H45" i="1"/>
  <c r="H46" i="1"/>
  <c r="H47" i="1"/>
  <c r="H48" i="1"/>
  <c r="H49" i="1"/>
  <c r="H50" i="1"/>
  <c r="H51" i="1"/>
  <c r="H52" i="1"/>
  <c r="H53" i="1"/>
  <c r="H33" i="1"/>
  <c r="H30" i="1"/>
  <c r="H22" i="1"/>
  <c r="H23" i="1"/>
  <c r="H24" i="1"/>
  <c r="H25" i="1"/>
  <c r="H26" i="1"/>
  <c r="H27" i="1"/>
  <c r="H28" i="1"/>
  <c r="H29" i="1"/>
  <c r="H21" i="1"/>
  <c r="H18" i="1"/>
  <c r="H12" i="1"/>
  <c r="H11" i="1"/>
  <c r="H17" i="1"/>
  <c r="H16" i="1"/>
  <c r="H9" i="1"/>
  <c r="H5" i="1"/>
  <c r="H6" i="1"/>
  <c r="H7" i="1"/>
  <c r="H8" i="1"/>
  <c r="H10" i="1"/>
  <c r="H4" i="1"/>
  <c r="H101" i="3"/>
  <c r="H87" i="1"/>
  <c r="H19" i="1"/>
  <c r="H31" i="1"/>
  <c r="H58" i="1"/>
  <c r="H85" i="1"/>
  <c r="H13" i="1"/>
</calcChain>
</file>

<file path=xl/sharedStrings.xml><?xml version="1.0" encoding="utf-8"?>
<sst xmlns="http://schemas.openxmlformats.org/spreadsheetml/2006/main" count="166" uniqueCount="131">
  <si>
    <t xml:space="preserve">Sl.no </t>
  </si>
  <si>
    <t>DSR Itam 2023</t>
  </si>
  <si>
    <t xml:space="preserve">Description </t>
  </si>
  <si>
    <t xml:space="preserve">Nos </t>
  </si>
  <si>
    <t xml:space="preserve">Lenth </t>
  </si>
  <si>
    <t xml:space="preserve">Brith </t>
  </si>
  <si>
    <t>H/D</t>
  </si>
  <si>
    <t xml:space="preserve">Qunity </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</si>
  <si>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m2.8.1 All kinds of soil.</t>
  </si>
  <si>
    <t>2.8.1</t>
  </si>
  <si>
    <t xml:space="preserve">Measurement Details for 125 MVA Reactor  at Muradnager  sub station  </t>
  </si>
  <si>
    <t xml:space="preserve">Main fdn </t>
  </si>
  <si>
    <t xml:space="preserve">Rail Track </t>
  </si>
  <si>
    <t xml:space="preserve">Total </t>
  </si>
  <si>
    <t>Extra for excavating trenches for pipes, cables etc. in all kinds of soil for depth exceeding 1.5 m, but not exceeding 3 m. (Rate is over corresponding basic item for depth upto 1.5 metre).</t>
  </si>
  <si>
    <t>ded(-)</t>
  </si>
  <si>
    <t xml:space="preserve">Total Cu.M </t>
  </si>
  <si>
    <t>4.1.8</t>
  </si>
  <si>
    <t>Providing and laying in position cement concrete of specified grade excluding the cost of centering and shuttering - All work up to plinth level : 1:4:86 (1 Cement : 4 coarse sand (zone-III) derived from natural
sources : 8 graded stone aggregate 40 mm nominal size
derived from natural sources</t>
  </si>
  <si>
    <t xml:space="preserve">Main FDN raft </t>
  </si>
  <si>
    <t xml:space="preserve">ded(-) </t>
  </si>
  <si>
    <t xml:space="preserve">Columan </t>
  </si>
  <si>
    <t xml:space="preserve">Rail track </t>
  </si>
  <si>
    <t xml:space="preserve">jacking pad raft </t>
  </si>
  <si>
    <t xml:space="preserve">reactor pit Wall </t>
  </si>
  <si>
    <t xml:space="preserve">Wall columan </t>
  </si>
  <si>
    <t xml:space="preserve">SC-1 columan </t>
  </si>
  <si>
    <t xml:space="preserve">Pylon supprt columan </t>
  </si>
  <si>
    <t xml:space="preserve">Sump pit </t>
  </si>
  <si>
    <t xml:space="preserve">sump wall </t>
  </si>
  <si>
    <t xml:space="preserve">raft &amp; column </t>
  </si>
  <si>
    <t>Providing and laying in position specified grade of reinforced cement concrete, excluding the cost of centering, shuttering, finishing and reinforcement - All work up to plinth level :5.1.2 1:1.5:3 (1 cement : 1.5 coarse sand (zone-III) derived from natural
sources : 3 graded stone aggregate 20 mm nominal size de
rived from natural sources</t>
  </si>
  <si>
    <t>5.1.2</t>
  </si>
  <si>
    <t>Centering and shuttering including strutting, propping etc. and removal of form for5.9.1 Foundations, footings, bases of columns, etc. for mass
concrete</t>
  </si>
  <si>
    <t>5.9.1</t>
  </si>
  <si>
    <t>Steel reinforcement for R.C.C. work including straightening, cutting, bending, placing in position and binding all complete upto plinth level5.22.6 Thermo-Mechanically Treated bars of grade Fe-500D or more..</t>
  </si>
  <si>
    <t>5.22.6</t>
  </si>
  <si>
    <t xml:space="preserve">nos </t>
  </si>
  <si>
    <t xml:space="preserve">8 mm </t>
  </si>
  <si>
    <t xml:space="preserve">10 mm </t>
  </si>
  <si>
    <t xml:space="preserve">12 mm </t>
  </si>
  <si>
    <t xml:space="preserve">16 mm </t>
  </si>
  <si>
    <t xml:space="preserve">Total Wighty </t>
  </si>
  <si>
    <t xml:space="preserve">II lift </t>
  </si>
  <si>
    <t xml:space="preserve">Loding plate form </t>
  </si>
  <si>
    <t xml:space="preserve">Wall </t>
  </si>
  <si>
    <t xml:space="preserve">maimplanth Top level </t>
  </si>
  <si>
    <t xml:space="preserve">125 MVR wall &amp; soak pit </t>
  </si>
  <si>
    <t xml:space="preserve">Total Kg </t>
  </si>
  <si>
    <t>Structural steel</t>
  </si>
  <si>
    <t>size</t>
  </si>
  <si>
    <t>nos</t>
  </si>
  <si>
    <t>length</t>
  </si>
  <si>
    <t>width</t>
  </si>
  <si>
    <t>qty</t>
  </si>
  <si>
    <t>unit wt.</t>
  </si>
  <si>
    <t>total wt.</t>
  </si>
  <si>
    <t xml:space="preserve">125 MVA Rector IP-3 Plate </t>
  </si>
  <si>
    <t xml:space="preserve">6mm </t>
  </si>
  <si>
    <t xml:space="preserve">IP-4 Plate </t>
  </si>
  <si>
    <t>IP-2</t>
  </si>
  <si>
    <t xml:space="preserve">12mm </t>
  </si>
  <si>
    <t>125 MVA Rector 70x70x8</t>
  </si>
  <si>
    <t xml:space="preserve">8mm </t>
  </si>
  <si>
    <t>100x40x8</t>
  </si>
  <si>
    <t>125 mva reactor  J</t>
  </si>
  <si>
    <t xml:space="preserve">32mm </t>
  </si>
  <si>
    <t xml:space="preserve">125 MVA reactor  plate </t>
  </si>
  <si>
    <t xml:space="preserve">125 MVA Reactor 50x50x5 angle </t>
  </si>
  <si>
    <t xml:space="preserve">5mm </t>
  </si>
  <si>
    <t xml:space="preserve">126 MVA Reactor 75x75x6 angle </t>
  </si>
  <si>
    <t xml:space="preserve">Ms flate </t>
  </si>
  <si>
    <t xml:space="preserve">Rai Tract 125 MvA reactor Plate </t>
  </si>
  <si>
    <t>Rai Tract 125 MvA reactor 70x70x8</t>
  </si>
  <si>
    <t>Rai Tract 125 MvA reactor100X40x8</t>
  </si>
  <si>
    <t xml:space="preserve">125 MVA Reactur J Unloding plateform </t>
  </si>
  <si>
    <t xml:space="preserve">125MVA Rail for rail track </t>
  </si>
  <si>
    <t>125MVA Rail for Main Fdn</t>
  </si>
  <si>
    <t xml:space="preserve">Steel reinforcement for R.C.C. </t>
  </si>
  <si>
    <t xml:space="preserve"> 125 recotor lft </t>
  </si>
  <si>
    <t xml:space="preserve">125 MVA Reactor as per Mts sheet no 3 </t>
  </si>
  <si>
    <t>10.1 Structural steel work in single section, fixed with or without connecting plate, including cutting, hoisting, fixing in position and applying a priming coat of approved steel primer all complete.</t>
  </si>
  <si>
    <t>SOR-2023/ 100001458</t>
  </si>
  <si>
    <t xml:space="preserve">Constuction of rail cum road as per drawing including all itam such as excavation , compactions, rolling watering WBM  etc.excluding concrete reinforcement and structural steel -section having two rails for Reactor </t>
  </si>
  <si>
    <t xml:space="preserve"> Total Sq.M </t>
  </si>
  <si>
    <t>Sl.No</t>
  </si>
  <si>
    <t>Unit</t>
  </si>
  <si>
    <t>Qty</t>
  </si>
  <si>
    <t>Rate</t>
  </si>
  <si>
    <t>Amount</t>
  </si>
  <si>
    <t>DSR/2023</t>
  </si>
  <si>
    <t xml:space="preserve">Cu.M </t>
  </si>
  <si>
    <t xml:space="preserve">Sq.M </t>
  </si>
  <si>
    <t>KG</t>
  </si>
  <si>
    <t xml:space="preserve">SqM </t>
  </si>
  <si>
    <t>2.26.1</t>
  </si>
  <si>
    <t xml:space="preserve">125 MVA Reactur J </t>
  </si>
  <si>
    <t xml:space="preserve">125 MVA Grating </t>
  </si>
  <si>
    <t>SOR-2023/  100003692</t>
  </si>
  <si>
    <t xml:space="preserve">Store Filling (40Mm Sise ) for Rector Foundation   </t>
  </si>
  <si>
    <t xml:space="preserve">Rector foundation area 85.277 Sq.M </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</si>
  <si>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  All kinds of soil</t>
  </si>
  <si>
    <t>2.6.1</t>
  </si>
  <si>
    <t>Extra for every additional lift of 1.5 m or part thereof in excavation / banking excavated or stacked materials.  All kinds of soil</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</si>
  <si>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</si>
  <si>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Providing and laying in position specified grade of reinforced cement concrete, excluding the cost of centering, shuttering, finishing and reinforcement - All work up to plinth level :5.1.2 1:1.5:3 (1 cement : 1.5 coarse sand (zone-III) derived from natural sources : 3 graded stone aggregate 20 mm nominal size de rived from natural sources</t>
  </si>
  <si>
    <t>10.25.2</t>
  </si>
  <si>
    <t xml:space="preserve">Stone Filling (40Mm Sise ) for Rector Foundation   </t>
  </si>
  <si>
    <t>Gratings</t>
  </si>
  <si>
    <t>2 mtr x 0.5 mtr</t>
  </si>
  <si>
    <t>30x5 flat</t>
  </si>
  <si>
    <t>8 mm r b</t>
  </si>
  <si>
    <t>Total</t>
  </si>
  <si>
    <t>Total for 1 sqm</t>
  </si>
  <si>
    <t>Main</t>
  </si>
  <si>
    <t>Dedu</t>
  </si>
  <si>
    <t>ISMB</t>
  </si>
  <si>
    <t>Total for Schedule items</t>
  </si>
  <si>
    <t>Filling available excavated earth (excluding rock) in trenches, plinth, sides of foundations etc. in layers not exceeding 20cm in depth, consolidating each deposited layer by ramming and watering, lead up to 50 m and lift upto 1.5 m.</t>
  </si>
  <si>
    <t>SOR-DEC 2023/ 100001458</t>
  </si>
  <si>
    <t>SOR-DEC 2023/  100003692</t>
  </si>
  <si>
    <t>SOR - DEC 2023/ 100001331</t>
  </si>
  <si>
    <t>MT</t>
  </si>
  <si>
    <t>Steel work welded in built up sections/ framed work, including cutting, hoisting, fixing in position and applying a priming coat of approved steel primer using structural steel etc. as required. In gratings, frames, guard bar, ladder, brackets, gates and similar works</t>
  </si>
  <si>
    <t>Painting with black anti-corrosive bitumastic paint of approved brand and manufacture to give an even shade : Two or more coats on new work</t>
  </si>
  <si>
    <t>13.65.1</t>
  </si>
  <si>
    <t>Misc. Structural Steel -   RAILS including supplying and fixing etc. complete.</t>
  </si>
  <si>
    <t xml:space="preserve">Constuction of rail cum road as per drawing including all itam such as excavation , compactions, rolling watering WBM/WMM  etc. excluding concrete reinforcement and structural steel -section having two rails for Reactor </t>
  </si>
  <si>
    <t xml:space="preserve">SUBJECT: Construction of 125 MVAR Reactor Foundation and Rail track at 400 KV Switchyard at Murad Nagar Substation   </t>
  </si>
  <si>
    <t>NET Total (excl. GST )</t>
  </si>
  <si>
    <t>NET Total (incl. 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</si>
</sst>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0.000"/>
    <numFmt numFmtId="166" formatCode="_ * #,##0_ ;_ * \-#,##0_ ;_ * &quot;-&quot;??_ ;_ @_ "/>
  </numFmts>
  <fonts count="21" x14ac:knownFonts="1">
    <font>
      <sz val="11"/>
      <color theme="1"/>
      <name val="Calibri"/>
      <family val="2"/>
      <scheme val="minor"/>
    </font>
    <font>
      <b/>
      <sz val="11"/>
      <color theme="1"/>
      <name val="Calibri"/>
      <family val="2"/>
      <scheme val="minor"/>
    </font>
    <font>
      <b/>
      <sz val="12"/>
      <color theme="1"/>
      <name val="Arial Narrow"/>
      <family val="2"/>
    </font>
    <font>
      <b/>
      <sz val="11"/>
      <color theme="1"/>
      <name val="Arial Narrow"/>
      <family val="2"/>
    </font>
    <font>
      <sz val="12"/>
      <color indexed="8"/>
      <name val="Arial Narrow"/>
      <family val="2"/>
    </font>
    <font>
      <sz val="11"/>
      <color theme="1"/>
      <name val="Arial Narrow"/>
      <family val="2"/>
    </font>
    <font>
      <sz val="12"/>
      <color theme="1"/>
      <name val="Arial Narrow"/>
      <family val="2"/>
    </font>
    <font>
      <sz val="11"/>
      <name val="Arial Narrow"/>
      <family val="2"/>
    </font>
    <font>
      <sz val="10"/>
      <color rgb="FF242021"/>
      <name val="Helvetica"/>
    </font>
    <font>
      <sz val="11"/>
      <color rgb="FFFF0000"/>
      <name val="Arial Narrow"/>
      <family val="2"/>
    </font>
    <font>
      <sz val="11"/>
      <name val="Calibri"/>
      <family val="2"/>
      <scheme val="minor"/>
    </font>
    <font>
      <b/>
      <sz val="11"/>
      <name val="Arial Narrow"/>
      <family val="2"/>
    </font>
    <font>
      <b/>
      <sz val="11"/>
      <name val="Calibri"/>
      <family val="2"/>
      <scheme val="minor"/>
    </font>
    <font>
      <sz val="10"/>
      <color theme="1"/>
      <name val="Calibri"/>
      <family val="2"/>
      <scheme val="minor"/>
    </font>
    <font>
      <sz val="11"/>
      <color theme="1"/>
      <name val="Calibri"/>
      <family val="2"/>
      <scheme val="minor"/>
    </font>
    <font>
      <b/>
      <sz val="12"/>
      <name val="Arial Narrow"/>
      <family val="2"/>
    </font>
    <font>
      <b/>
      <sz val="12"/>
      <name val="Times New Roman"/>
      <family val="1"/>
    </font>
    <font>
      <sz val="12"/>
      <color indexed="8"/>
      <name val="Times New Roman"/>
      <family val="1"/>
    </font>
    <font>
      <sz val="12"/>
      <color theme="1"/>
      <name val="Times New Roman"/>
      <family val="1"/>
    </font>
    <font>
      <sz val="12"/>
      <color rgb="FF242021"/>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right/>
      <top style="thin">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90">
    <xf numFmtId="0" fontId="0" fillId="0" borderId="0" xfId="0"/>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vertical="top" wrapText="1"/>
    </xf>
    <xf numFmtId="2" fontId="5" fillId="0" borderId="1" xfId="0" applyNumberFormat="1" applyFont="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xf>
    <xf numFmtId="0" fontId="5" fillId="0" borderId="1" xfId="0" applyFont="1" applyBorder="1"/>
    <xf numFmtId="0" fontId="6" fillId="0" borderId="1" xfId="0" applyFont="1" applyBorder="1" applyAlignment="1">
      <alignment vertical="top" wrapText="1"/>
    </xf>
    <xf numFmtId="2" fontId="3" fillId="0" borderId="1" xfId="0" applyNumberFormat="1" applyFont="1" applyBorder="1" applyAlignment="1">
      <alignment horizontal="center"/>
    </xf>
    <xf numFmtId="0" fontId="4" fillId="0" borderId="1" xfId="0" applyFont="1" applyBorder="1" applyAlignment="1">
      <alignment horizontal="center" vertical="center"/>
    </xf>
    <xf numFmtId="0" fontId="7" fillId="0" borderId="1" xfId="0" applyFont="1" applyBorder="1" applyAlignment="1">
      <alignment horizontal="center"/>
    </xf>
    <xf numFmtId="2" fontId="7" fillId="0" borderId="1" xfId="0" applyNumberFormat="1" applyFont="1" applyBorder="1" applyAlignment="1">
      <alignment horizontal="center"/>
    </xf>
    <xf numFmtId="0" fontId="0" fillId="0" borderId="1" xfId="0" applyBorder="1"/>
    <xf numFmtId="0" fontId="1" fillId="0" borderId="1" xfId="0" applyFont="1" applyBorder="1"/>
    <xf numFmtId="0" fontId="0" fillId="0" borderId="1" xfId="0" applyBorder="1" applyAlignment="1">
      <alignment horizontal="center" vertical="center"/>
    </xf>
    <xf numFmtId="0" fontId="7" fillId="0" borderId="1" xfId="0" applyFont="1" applyBorder="1" applyAlignment="1">
      <alignment horizontal="center" vertical="center"/>
    </xf>
    <xf numFmtId="2" fontId="7" fillId="0" borderId="1" xfId="0" applyNumberFormat="1" applyFont="1" applyBorder="1" applyAlignment="1">
      <alignment horizontal="center" vertical="center"/>
    </xf>
    <xf numFmtId="0" fontId="8" fillId="0" borderId="0" xfId="0" applyFont="1" applyAlignment="1">
      <alignment wrapText="1"/>
    </xf>
    <xf numFmtId="1" fontId="0" fillId="0" borderId="1" xfId="0" applyNumberFormat="1" applyBorder="1"/>
    <xf numFmtId="2" fontId="0" fillId="0" borderId="1" xfId="0" applyNumberFormat="1" applyBorder="1"/>
    <xf numFmtId="0" fontId="3" fillId="0" borderId="1" xfId="0" applyFont="1" applyBorder="1" applyAlignment="1">
      <alignment wrapText="1"/>
    </xf>
    <xf numFmtId="0" fontId="9" fillId="0" borderId="1" xfId="0" applyFont="1" applyBorder="1" applyAlignment="1">
      <alignment horizontal="center" vertical="center"/>
    </xf>
    <xf numFmtId="0" fontId="9" fillId="0" borderId="1" xfId="0" applyFont="1" applyBorder="1" applyAlignment="1">
      <alignment horizontal="center"/>
    </xf>
    <xf numFmtId="2" fontId="9" fillId="0" borderId="1" xfId="0" applyNumberFormat="1" applyFont="1" applyBorder="1" applyAlignment="1">
      <alignment horizontal="center"/>
    </xf>
    <xf numFmtId="2" fontId="9" fillId="0" borderId="1" xfId="0" applyNumberFormat="1" applyFont="1" applyBorder="1" applyAlignment="1">
      <alignment horizontal="center" wrapText="1"/>
    </xf>
    <xf numFmtId="0" fontId="5" fillId="0" borderId="2" xfId="0" applyFont="1" applyBorder="1" applyAlignment="1">
      <alignment horizontal="center" vertical="center"/>
    </xf>
    <xf numFmtId="0" fontId="5" fillId="0" borderId="2" xfId="0" applyFont="1" applyBorder="1"/>
    <xf numFmtId="0" fontId="0" fillId="0" borderId="2" xfId="0" applyBorder="1"/>
    <xf numFmtId="0" fontId="7" fillId="0" borderId="1" xfId="0" applyFont="1" applyBorder="1"/>
    <xf numFmtId="0" fontId="7" fillId="0" borderId="1" xfId="0" applyFont="1" applyBorder="1" applyAlignment="1">
      <alignment vertical="top" wrapText="1"/>
    </xf>
    <xf numFmtId="0" fontId="10" fillId="0" borderId="1" xfId="0" applyFont="1" applyBorder="1"/>
    <xf numFmtId="0" fontId="7" fillId="0" borderId="1" xfId="0" applyFont="1" applyBorder="1" applyAlignment="1">
      <alignment horizontal="left"/>
    </xf>
    <xf numFmtId="0" fontId="7" fillId="0" borderId="1" xfId="0" applyFont="1" applyBorder="1" applyAlignment="1">
      <alignment horizontal="left" wrapText="1"/>
    </xf>
    <xf numFmtId="0" fontId="11" fillId="0" borderId="1" xfId="0" applyFont="1" applyBorder="1" applyAlignment="1">
      <alignment horizontal="center"/>
    </xf>
    <xf numFmtId="2" fontId="12" fillId="0" borderId="1" xfId="0" applyNumberFormat="1" applyFont="1" applyBorder="1" applyAlignment="1">
      <alignment horizontal="center" vertical="center"/>
    </xf>
    <xf numFmtId="1" fontId="11" fillId="0" borderId="1" xfId="0" applyNumberFormat="1" applyFont="1" applyBorder="1" applyAlignment="1">
      <alignment horizontal="center"/>
    </xf>
    <xf numFmtId="0" fontId="8" fillId="0" borderId="0" xfId="0" applyFont="1" applyAlignment="1">
      <alignment horizontal="left" vertical="top" wrapText="1"/>
    </xf>
    <xf numFmtId="2" fontId="7" fillId="0" borderId="3" xfId="0" applyNumberFormat="1" applyFont="1" applyBorder="1" applyAlignment="1">
      <alignment horizontal="center"/>
    </xf>
    <xf numFmtId="0" fontId="7" fillId="0" borderId="4" xfId="0" applyFont="1" applyBorder="1" applyAlignment="1">
      <alignment horizontal="center"/>
    </xf>
    <xf numFmtId="0" fontId="8" fillId="0" borderId="0" xfId="0" applyFont="1" applyAlignment="1">
      <alignment vertical="top" wrapText="1"/>
    </xf>
    <xf numFmtId="2" fontId="1" fillId="0" borderId="1" xfId="0" applyNumberFormat="1" applyFont="1" applyBorder="1"/>
    <xf numFmtId="0" fontId="1" fillId="0" borderId="0" xfId="0" applyFont="1"/>
    <xf numFmtId="0" fontId="13" fillId="0" borderId="1" xfId="0" applyFont="1" applyBorder="1"/>
    <xf numFmtId="0" fontId="0" fillId="0" borderId="1" xfId="0" applyBorder="1" applyAlignment="1">
      <alignment wrapText="1"/>
    </xf>
    <xf numFmtId="0" fontId="8" fillId="0" borderId="1" xfId="0" applyFont="1" applyBorder="1" applyAlignment="1">
      <alignment vertical="top" wrapText="1"/>
    </xf>
    <xf numFmtId="0" fontId="8" fillId="0" borderId="1" xfId="0" applyFont="1" applyBorder="1" applyAlignment="1">
      <alignment wrapText="1"/>
    </xf>
    <xf numFmtId="165" fontId="0" fillId="0" borderId="1" xfId="0" applyNumberFormat="1" applyBorder="1"/>
    <xf numFmtId="0" fontId="0" fillId="0" borderId="1" xfId="0" applyBorder="1" applyAlignment="1">
      <alignment vertical="center" wrapText="1"/>
    </xf>
    <xf numFmtId="0" fontId="0" fillId="0" borderId="1" xfId="0" applyBorder="1" applyAlignment="1">
      <alignment vertical="center"/>
    </xf>
    <xf numFmtId="164" fontId="0" fillId="0" borderId="0" xfId="0" applyNumberFormat="1"/>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justify" vertical="top" wrapText="1"/>
    </xf>
    <xf numFmtId="0" fontId="20" fillId="2" borderId="1" xfId="0" applyFont="1" applyFill="1" applyBorder="1" applyAlignment="1">
      <alignment horizontal="center" vertical="center" wrapText="1"/>
    </xf>
    <xf numFmtId="164" fontId="20" fillId="2" borderId="1" xfId="1" applyFont="1" applyFill="1" applyBorder="1" applyAlignment="1">
      <alignment horizontal="center" vertical="center" wrapText="1"/>
    </xf>
    <xf numFmtId="164" fontId="20" fillId="2" borderId="1" xfId="1" applyFont="1" applyFill="1" applyBorder="1" applyAlignment="1">
      <alignment vertical="center" wrapText="1"/>
    </xf>
    <xf numFmtId="0" fontId="20" fillId="0" borderId="1" xfId="0" applyFont="1" applyBorder="1" applyAlignment="1">
      <alignment horizontal="center" vertical="center"/>
    </xf>
    <xf numFmtId="0" fontId="19" fillId="0" borderId="1" xfId="0" applyFont="1" applyBorder="1" applyAlignment="1">
      <alignment horizontal="justify" wrapText="1"/>
    </xf>
    <xf numFmtId="2" fontId="18" fillId="0" borderId="1" xfId="0" applyNumberFormat="1" applyFont="1" applyBorder="1" applyAlignment="1">
      <alignment horizontal="center" vertical="center" wrapText="1"/>
    </xf>
    <xf numFmtId="0" fontId="20" fillId="2" borderId="1" xfId="0" applyFont="1" applyFill="1" applyBorder="1" applyAlignment="1">
      <alignment horizontal="center" vertical="center"/>
    </xf>
    <xf numFmtId="2" fontId="18" fillId="0" borderId="1" xfId="0" applyNumberFormat="1" applyFont="1" applyBorder="1" applyAlignment="1">
      <alignment horizontal="center" vertical="center"/>
    </xf>
    <xf numFmtId="2" fontId="20" fillId="2" borderId="1" xfId="1"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wrapText="1"/>
    </xf>
    <xf numFmtId="0" fontId="18" fillId="0" borderId="1" xfId="0" applyFont="1" applyBorder="1" applyAlignment="1">
      <alignment horizontal="justify" vertical="center"/>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8" fillId="0" borderId="1" xfId="0" applyFont="1" applyBorder="1" applyAlignment="1">
      <alignment horizontal="justify" vertical="center" wrapText="1"/>
    </xf>
    <xf numFmtId="166" fontId="16" fillId="2" borderId="1" xfId="1" applyNumberFormat="1" applyFont="1" applyFill="1" applyBorder="1" applyAlignment="1">
      <alignment vertical="center" wrapText="1"/>
    </xf>
    <xf numFmtId="0" fontId="16" fillId="2" borderId="3" xfId="0" applyFont="1" applyFill="1" applyBorder="1" applyAlignment="1">
      <alignment horizontal="right" vertical="center"/>
    </xf>
    <xf numFmtId="0" fontId="16" fillId="2" borderId="8" xfId="0" applyFont="1" applyFill="1" applyBorder="1" applyAlignment="1">
      <alignment horizontal="right" vertical="center"/>
    </xf>
    <xf numFmtId="0" fontId="16" fillId="2" borderId="4" xfId="0" applyFont="1" applyFill="1" applyBorder="1" applyAlignment="1">
      <alignment horizontal="right" vertical="center"/>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6" fillId="2" borderId="3"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4" xfId="0" applyFont="1" applyFill="1" applyBorder="1" applyAlignment="1">
      <alignment horizontal="center" vertical="center"/>
    </xf>
    <xf numFmtId="0" fontId="1" fillId="0" borderId="1" xfId="0" applyFont="1" applyBorder="1" applyAlignment="1">
      <alignment horizontal="center"/>
    </xf>
    <xf numFmtId="0" fontId="2" fillId="0" borderId="0" xfId="0" applyFont="1" applyAlignment="1">
      <alignment horizontal="center" wrapText="1"/>
    </xf>
    <xf numFmtId="2" fontId="7" fillId="0" borderId="3" xfId="0" applyNumberFormat="1" applyFont="1" applyBorder="1" applyAlignment="1">
      <alignment horizontal="center"/>
    </xf>
    <xf numFmtId="2" fontId="7" fillId="0" borderId="4" xfId="0" applyNumberFormat="1"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2" fontId="1" fillId="0" borderId="3" xfId="0" applyNumberFormat="1" applyFont="1" applyBorder="1" applyAlignment="1">
      <alignment horizontal="center"/>
    </xf>
    <xf numFmtId="2" fontId="1" fillId="0" borderId="4" xfId="0" applyNumberFormat="1"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7"/>
  <sheetViews>
    <sheetView tabSelected="1" view="pageBreakPreview" zoomScale="85" zoomScaleNormal="100" zoomScaleSheetLayoutView="85" workbookViewId="0">
      <selection activeCell="F23" sqref="F23"/>
    </sheetView>
  </sheetViews>
  <sheetFormatPr defaultRowHeight="15" x14ac:dyDescent="0.25"/>
  <cols>
    <col min="1" max="1" width="7.140625" customWidth="1"/>
    <col min="2" max="2" width="12" customWidth="1"/>
    <col min="3" max="3" width="53.42578125" customWidth="1"/>
    <col min="4" max="4" width="10.28515625" customWidth="1"/>
    <col min="5" max="5" width="10.7109375" customWidth="1"/>
    <col min="6" max="6" width="14.140625" customWidth="1"/>
    <col min="7" max="7" width="16.85546875" customWidth="1"/>
    <col min="8" max="8" width="18.140625" customWidth="1"/>
  </cols>
  <sheetData>
    <row r="1" spans="1:8" ht="33.75" customHeight="1" x14ac:dyDescent="0.25">
      <c r="A1" s="76" t="s">
        <v>128</v>
      </c>
      <c r="B1" s="77"/>
      <c r="C1" s="77"/>
      <c r="D1" s="77"/>
      <c r="E1" s="77"/>
      <c r="F1" s="77"/>
      <c r="G1" s="78"/>
    </row>
    <row r="2" spans="1:8" ht="24" customHeight="1" x14ac:dyDescent="0.25">
      <c r="A2" s="69" t="s">
        <v>85</v>
      </c>
      <c r="B2" s="70" t="s">
        <v>90</v>
      </c>
      <c r="C2" s="69" t="s">
        <v>2</v>
      </c>
      <c r="D2" s="69" t="s">
        <v>86</v>
      </c>
      <c r="E2" s="69" t="s">
        <v>87</v>
      </c>
      <c r="F2" s="69" t="s">
        <v>88</v>
      </c>
      <c r="G2" s="69" t="s">
        <v>89</v>
      </c>
    </row>
    <row r="3" spans="1:8" ht="94.5" x14ac:dyDescent="0.25">
      <c r="A3" s="54">
        <v>1</v>
      </c>
      <c r="B3" s="55" t="s">
        <v>102</v>
      </c>
      <c r="C3" s="56" t="s">
        <v>101</v>
      </c>
      <c r="D3" s="57" t="s">
        <v>91</v>
      </c>
      <c r="E3" s="58">
        <v>380</v>
      </c>
      <c r="F3" s="59"/>
      <c r="G3" s="59"/>
      <c r="H3" s="53"/>
    </row>
    <row r="4" spans="1:8" ht="47.25" x14ac:dyDescent="0.25">
      <c r="A4" s="54">
        <v>2</v>
      </c>
      <c r="B4" s="60" t="s">
        <v>95</v>
      </c>
      <c r="C4" s="61" t="s">
        <v>103</v>
      </c>
      <c r="D4" s="57" t="s">
        <v>91</v>
      </c>
      <c r="E4" s="62">
        <v>47</v>
      </c>
      <c r="F4" s="59"/>
      <c r="G4" s="59"/>
      <c r="H4" s="53"/>
    </row>
    <row r="5" spans="1:8" ht="78.75" customHeight="1" x14ac:dyDescent="0.25">
      <c r="A5" s="54">
        <v>3</v>
      </c>
      <c r="B5" s="60">
        <v>2.25</v>
      </c>
      <c r="C5" s="61" t="s">
        <v>118</v>
      </c>
      <c r="D5" s="57" t="s">
        <v>91</v>
      </c>
      <c r="E5" s="62">
        <f>E3</f>
        <v>380</v>
      </c>
      <c r="F5" s="59"/>
      <c r="G5" s="59"/>
      <c r="H5" s="53"/>
    </row>
    <row r="6" spans="1:8" ht="81.75" customHeight="1" x14ac:dyDescent="0.25">
      <c r="A6" s="54">
        <v>4</v>
      </c>
      <c r="B6" s="60" t="s">
        <v>17</v>
      </c>
      <c r="C6" s="56" t="s">
        <v>104</v>
      </c>
      <c r="D6" s="57" t="s">
        <v>91</v>
      </c>
      <c r="E6" s="64">
        <v>21</v>
      </c>
      <c r="F6" s="59"/>
      <c r="G6" s="59"/>
      <c r="H6" s="53"/>
    </row>
    <row r="7" spans="1:8" ht="110.25" x14ac:dyDescent="0.25">
      <c r="A7" s="54">
        <v>5</v>
      </c>
      <c r="B7" s="55" t="s">
        <v>32</v>
      </c>
      <c r="C7" s="56" t="s">
        <v>105</v>
      </c>
      <c r="D7" s="57" t="s">
        <v>91</v>
      </c>
      <c r="E7" s="64">
        <v>142</v>
      </c>
      <c r="F7" s="59"/>
      <c r="G7" s="59"/>
      <c r="H7" s="53"/>
    </row>
    <row r="8" spans="1:8" ht="63" x14ac:dyDescent="0.25">
      <c r="A8" s="54">
        <v>6</v>
      </c>
      <c r="B8" s="55" t="s">
        <v>34</v>
      </c>
      <c r="C8" s="56" t="s">
        <v>33</v>
      </c>
      <c r="D8" s="57" t="s">
        <v>92</v>
      </c>
      <c r="E8" s="64">
        <v>300</v>
      </c>
      <c r="F8" s="59"/>
      <c r="G8" s="59"/>
      <c r="H8" s="53"/>
    </row>
    <row r="9" spans="1:8" ht="70.5" customHeight="1" x14ac:dyDescent="0.25">
      <c r="A9" s="54">
        <v>7</v>
      </c>
      <c r="B9" s="55" t="s">
        <v>36</v>
      </c>
      <c r="C9" s="56" t="s">
        <v>35</v>
      </c>
      <c r="D9" s="57" t="s">
        <v>93</v>
      </c>
      <c r="E9" s="65">
        <v>6800</v>
      </c>
      <c r="F9" s="59"/>
      <c r="G9" s="59"/>
      <c r="H9" s="53"/>
    </row>
    <row r="10" spans="1:8" ht="54" customHeight="1" x14ac:dyDescent="0.25">
      <c r="A10" s="54">
        <v>8</v>
      </c>
      <c r="B10" s="55" t="s">
        <v>125</v>
      </c>
      <c r="C10" s="56" t="s">
        <v>124</v>
      </c>
      <c r="D10" s="57" t="s">
        <v>94</v>
      </c>
      <c r="E10" s="65">
        <f>120*2.5</f>
        <v>300</v>
      </c>
      <c r="F10" s="59"/>
      <c r="G10" s="59"/>
      <c r="H10" s="53"/>
    </row>
    <row r="11" spans="1:8" ht="78.75" x14ac:dyDescent="0.25">
      <c r="A11" s="54">
        <v>9</v>
      </c>
      <c r="B11" s="55" t="s">
        <v>106</v>
      </c>
      <c r="C11" s="61" t="s">
        <v>123</v>
      </c>
      <c r="D11" s="57" t="s">
        <v>93</v>
      </c>
      <c r="E11" s="65">
        <v>7600</v>
      </c>
      <c r="F11" s="59"/>
      <c r="G11" s="59"/>
      <c r="H11" s="53"/>
    </row>
    <row r="12" spans="1:8" ht="15.75" x14ac:dyDescent="0.25">
      <c r="A12" s="79" t="s">
        <v>117</v>
      </c>
      <c r="B12" s="80"/>
      <c r="C12" s="80"/>
      <c r="D12" s="80"/>
      <c r="E12" s="80"/>
      <c r="F12" s="81"/>
      <c r="G12" s="72">
        <f>SUM(G3:G11)</f>
        <v>0</v>
      </c>
      <c r="H12" s="53"/>
    </row>
    <row r="13" spans="1:8" ht="78" customHeight="1" x14ac:dyDescent="0.25">
      <c r="A13" s="63">
        <v>1</v>
      </c>
      <c r="B13" s="66" t="s">
        <v>119</v>
      </c>
      <c r="C13" s="67" t="s">
        <v>127</v>
      </c>
      <c r="D13" s="57" t="s">
        <v>94</v>
      </c>
      <c r="E13" s="65">
        <v>66</v>
      </c>
      <c r="F13" s="59"/>
      <c r="G13" s="59"/>
      <c r="H13" s="53"/>
    </row>
    <row r="14" spans="1:8" ht="78" customHeight="1" x14ac:dyDescent="0.25">
      <c r="A14" s="63">
        <v>2</v>
      </c>
      <c r="B14" s="66" t="s">
        <v>121</v>
      </c>
      <c r="C14" s="71" t="s">
        <v>126</v>
      </c>
      <c r="D14" s="57" t="s">
        <v>122</v>
      </c>
      <c r="E14" s="65">
        <v>4.4000000000000004</v>
      </c>
      <c r="F14" s="59"/>
      <c r="G14" s="59"/>
      <c r="H14" s="53"/>
    </row>
    <row r="15" spans="1:8" ht="51" customHeight="1" x14ac:dyDescent="0.25">
      <c r="A15" s="55">
        <v>3</v>
      </c>
      <c r="B15" s="66" t="s">
        <v>120</v>
      </c>
      <c r="C15" s="68" t="s">
        <v>107</v>
      </c>
      <c r="D15" s="57" t="s">
        <v>91</v>
      </c>
      <c r="E15" s="65">
        <v>9</v>
      </c>
      <c r="F15" s="59"/>
      <c r="G15" s="59"/>
      <c r="H15" s="53"/>
    </row>
    <row r="16" spans="1:8" ht="15.75" x14ac:dyDescent="0.25">
      <c r="A16" s="73" t="s">
        <v>129</v>
      </c>
      <c r="B16" s="74"/>
      <c r="C16" s="74"/>
      <c r="D16" s="74"/>
      <c r="E16" s="74"/>
      <c r="F16" s="75"/>
      <c r="G16" s="72"/>
    </row>
    <row r="17" spans="1:7" ht="15.75" x14ac:dyDescent="0.25">
      <c r="A17" s="73" t="s">
        <v>130</v>
      </c>
      <c r="B17" s="74"/>
      <c r="C17" s="74"/>
      <c r="D17" s="74"/>
      <c r="E17" s="74"/>
      <c r="F17" s="75"/>
      <c r="G17" s="72"/>
    </row>
  </sheetData>
  <sheetProtection algorithmName="SHA-512" hashValue="Hz6j4TBuc9VCBljeRolzI0j1D/hDodOCBxKaljWJHAoK9TmfqX8BlDjnA7a3un5YE2v3TB0++S3LlTtbB7VfDg==" saltValue="CVL4ndZIwzrZmgigUcMArw==" spinCount="100000" sheet="1" objects="1" scenarios="1"/>
  <mergeCells count="4">
    <mergeCell ref="A17:F17"/>
    <mergeCell ref="A1:G1"/>
    <mergeCell ref="A12:F12"/>
    <mergeCell ref="A16:F16"/>
  </mergeCells>
  <printOptions horizontalCentered="1"/>
  <pageMargins left="0.11811023622047245" right="0.11811023622047245" top="0.74803149606299213" bottom="0.74803149606299213" header="0.31496062992125984" footer="0.31496062992125984"/>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8"/>
  <sheetViews>
    <sheetView topLeftCell="A109" workbookViewId="0">
      <selection activeCell="I126" sqref="I126"/>
    </sheetView>
  </sheetViews>
  <sheetFormatPr defaultRowHeight="15" x14ac:dyDescent="0.25"/>
  <cols>
    <col min="2" max="2" width="39.42578125" customWidth="1"/>
    <col min="3" max="3" width="9.42578125" customWidth="1"/>
    <col min="8" max="8" width="13.85546875" customWidth="1"/>
  </cols>
  <sheetData>
    <row r="1" spans="1:9" x14ac:dyDescent="0.25">
      <c r="B1" s="45" t="s">
        <v>78</v>
      </c>
    </row>
    <row r="3" spans="1:9" x14ac:dyDescent="0.25">
      <c r="A3" s="16">
        <v>1</v>
      </c>
      <c r="B3" s="16" t="s">
        <v>79</v>
      </c>
      <c r="C3" s="16" t="s">
        <v>37</v>
      </c>
      <c r="D3" s="16" t="s">
        <v>38</v>
      </c>
      <c r="E3" s="16" t="s">
        <v>39</v>
      </c>
      <c r="F3" s="16" t="s">
        <v>40</v>
      </c>
      <c r="G3" s="16" t="s">
        <v>41</v>
      </c>
      <c r="H3" s="16" t="s">
        <v>42</v>
      </c>
      <c r="I3" s="16"/>
    </row>
    <row r="4" spans="1:9" x14ac:dyDescent="0.25">
      <c r="A4" s="16"/>
      <c r="B4" s="16"/>
      <c r="C4" s="16">
        <v>1</v>
      </c>
      <c r="D4" s="16">
        <v>30.588799999999999</v>
      </c>
      <c r="E4" s="16"/>
      <c r="F4" s="16"/>
      <c r="G4" s="16"/>
      <c r="H4" s="16">
        <f>C4*D4</f>
        <v>30.588799999999999</v>
      </c>
      <c r="I4" s="16"/>
    </row>
    <row r="5" spans="1:9" x14ac:dyDescent="0.25">
      <c r="A5" s="16"/>
      <c r="B5" s="16"/>
      <c r="C5" s="16">
        <v>1</v>
      </c>
      <c r="D5" s="16"/>
      <c r="E5" s="16">
        <v>72.188999999999993</v>
      </c>
      <c r="F5" s="16"/>
      <c r="G5" s="16"/>
      <c r="H5" s="16">
        <f>C5*E5</f>
        <v>72.188999999999993</v>
      </c>
      <c r="I5" s="16"/>
    </row>
    <row r="6" spans="1:9" x14ac:dyDescent="0.25">
      <c r="A6" s="16"/>
      <c r="B6" s="16"/>
      <c r="C6" s="16">
        <v>1</v>
      </c>
      <c r="D6" s="16"/>
      <c r="E6" s="16">
        <v>33.082999999999998</v>
      </c>
      <c r="F6" s="16"/>
      <c r="G6" s="16"/>
      <c r="H6" s="16">
        <f t="shared" ref="H6:H12" si="0">C6*E6</f>
        <v>33.082999999999998</v>
      </c>
      <c r="I6" s="16"/>
    </row>
    <row r="7" spans="1:9" x14ac:dyDescent="0.25">
      <c r="A7" s="16"/>
      <c r="B7" s="16"/>
      <c r="C7" s="16">
        <v>1</v>
      </c>
      <c r="D7" s="16"/>
      <c r="E7" s="16">
        <v>42.670999999999999</v>
      </c>
      <c r="F7" s="16"/>
      <c r="G7" s="16"/>
      <c r="H7" s="16">
        <f t="shared" si="0"/>
        <v>42.670999999999999</v>
      </c>
      <c r="I7" s="16"/>
    </row>
    <row r="8" spans="1:9" x14ac:dyDescent="0.25">
      <c r="A8" s="16"/>
      <c r="B8" s="16"/>
      <c r="C8" s="16">
        <v>1</v>
      </c>
      <c r="D8" s="16"/>
      <c r="E8" s="16">
        <v>31.527999999999999</v>
      </c>
      <c r="F8" s="16"/>
      <c r="G8" s="16"/>
      <c r="H8" s="16">
        <f t="shared" si="0"/>
        <v>31.527999999999999</v>
      </c>
      <c r="I8" s="16"/>
    </row>
    <row r="9" spans="1:9" x14ac:dyDescent="0.25">
      <c r="A9" s="16"/>
      <c r="B9" s="16"/>
      <c r="C9" s="16">
        <v>1</v>
      </c>
      <c r="D9" s="16"/>
      <c r="E9" s="16">
        <v>46.003</v>
      </c>
      <c r="F9" s="16"/>
      <c r="G9" s="16"/>
      <c r="H9" s="16">
        <f t="shared" si="0"/>
        <v>46.003</v>
      </c>
      <c r="I9" s="16"/>
    </row>
    <row r="10" spans="1:9" x14ac:dyDescent="0.25">
      <c r="A10" s="16"/>
      <c r="B10" s="16"/>
      <c r="C10" s="16">
        <v>1</v>
      </c>
      <c r="D10" s="16"/>
      <c r="E10" s="16">
        <v>114.52</v>
      </c>
      <c r="F10" s="16"/>
      <c r="G10" s="16"/>
      <c r="H10" s="16">
        <f t="shared" si="0"/>
        <v>114.52</v>
      </c>
      <c r="I10" s="16"/>
    </row>
    <row r="11" spans="1:9" x14ac:dyDescent="0.25">
      <c r="A11" s="16"/>
      <c r="B11" s="16"/>
      <c r="C11" s="16">
        <v>1</v>
      </c>
      <c r="D11" s="16"/>
      <c r="E11" s="16">
        <v>54.69</v>
      </c>
      <c r="F11" s="16"/>
      <c r="G11" s="16"/>
      <c r="H11" s="16">
        <f t="shared" si="0"/>
        <v>54.69</v>
      </c>
      <c r="I11" s="16"/>
    </row>
    <row r="12" spans="1:9" x14ac:dyDescent="0.25">
      <c r="A12" s="16"/>
      <c r="B12" s="16"/>
      <c r="C12" s="16">
        <v>1</v>
      </c>
      <c r="D12" s="16"/>
      <c r="E12" s="16">
        <v>47.976999999999997</v>
      </c>
      <c r="F12" s="16"/>
      <c r="G12" s="16"/>
      <c r="H12" s="16">
        <f t="shared" si="0"/>
        <v>47.976999999999997</v>
      </c>
      <c r="I12" s="16"/>
    </row>
    <row r="13" spans="1:9" x14ac:dyDescent="0.25">
      <c r="A13" s="16"/>
      <c r="B13" s="16"/>
      <c r="C13" s="16">
        <v>1</v>
      </c>
      <c r="D13" s="16"/>
      <c r="E13" s="16"/>
      <c r="F13" s="16">
        <v>34.087000000000003</v>
      </c>
      <c r="G13" s="16"/>
      <c r="H13" s="16">
        <f>C13*F13</f>
        <v>34.087000000000003</v>
      </c>
      <c r="I13" s="16"/>
    </row>
    <row r="14" spans="1:9" x14ac:dyDescent="0.25">
      <c r="A14" s="16"/>
      <c r="B14" s="16"/>
      <c r="C14" s="16">
        <v>1</v>
      </c>
      <c r="D14" s="16"/>
      <c r="E14" s="16"/>
      <c r="F14" s="16">
        <v>86.739000000000004</v>
      </c>
      <c r="G14" s="16"/>
      <c r="H14" s="16">
        <f t="shared" ref="H14:H18" si="1">C14*F14</f>
        <v>86.739000000000004</v>
      </c>
      <c r="I14" s="16"/>
    </row>
    <row r="15" spans="1:9" x14ac:dyDescent="0.25">
      <c r="A15" s="16"/>
      <c r="B15" s="16"/>
      <c r="C15" s="16">
        <v>1</v>
      </c>
      <c r="D15" s="16"/>
      <c r="E15" s="16"/>
      <c r="F15" s="16">
        <v>34.087000000000003</v>
      </c>
      <c r="G15" s="16"/>
      <c r="H15" s="16">
        <f t="shared" si="1"/>
        <v>34.087000000000003</v>
      </c>
      <c r="I15" s="16"/>
    </row>
    <row r="16" spans="1:9" x14ac:dyDescent="0.25">
      <c r="A16" s="16"/>
      <c r="B16" s="16"/>
      <c r="C16" s="16">
        <v>1</v>
      </c>
      <c r="D16" s="16"/>
      <c r="E16" s="16"/>
      <c r="F16" s="16">
        <v>28.747</v>
      </c>
      <c r="G16" s="16"/>
      <c r="H16" s="16">
        <f t="shared" si="1"/>
        <v>28.747</v>
      </c>
      <c r="I16" s="16"/>
    </row>
    <row r="17" spans="1:9" x14ac:dyDescent="0.25">
      <c r="A17" s="16"/>
      <c r="B17" s="16"/>
      <c r="C17" s="16">
        <v>1</v>
      </c>
      <c r="D17" s="16"/>
      <c r="E17" s="16"/>
      <c r="F17" s="16">
        <v>136.43700000000001</v>
      </c>
      <c r="G17" s="16"/>
      <c r="H17" s="16">
        <f t="shared" si="1"/>
        <v>136.43700000000001</v>
      </c>
      <c r="I17" s="16"/>
    </row>
    <row r="18" spans="1:9" x14ac:dyDescent="0.25">
      <c r="A18" s="16"/>
      <c r="B18" s="16"/>
      <c r="C18" s="16">
        <v>1</v>
      </c>
      <c r="D18" s="16"/>
      <c r="E18" s="16"/>
      <c r="F18" s="16">
        <v>43.966000000000001</v>
      </c>
      <c r="G18" s="16"/>
      <c r="H18" s="16">
        <f t="shared" si="1"/>
        <v>43.966000000000001</v>
      </c>
      <c r="I18" s="16"/>
    </row>
    <row r="19" spans="1:9" x14ac:dyDescent="0.25">
      <c r="A19" s="16"/>
      <c r="B19" s="16"/>
      <c r="C19" s="16">
        <v>1</v>
      </c>
      <c r="D19" s="16"/>
      <c r="E19" s="16"/>
      <c r="F19" s="16"/>
      <c r="G19" s="16">
        <v>235.483</v>
      </c>
      <c r="H19" s="16">
        <f>C19*G19</f>
        <v>235.483</v>
      </c>
      <c r="I19" s="16"/>
    </row>
    <row r="20" spans="1:9" x14ac:dyDescent="0.25">
      <c r="A20" s="16"/>
      <c r="B20" s="16"/>
      <c r="C20" s="16">
        <v>1</v>
      </c>
      <c r="D20" s="16"/>
      <c r="E20" s="16"/>
      <c r="F20" s="16"/>
      <c r="G20" s="16">
        <v>258.197</v>
      </c>
      <c r="H20" s="16">
        <f t="shared" ref="H20:H22" si="2">C20*G20</f>
        <v>258.197</v>
      </c>
      <c r="I20" s="16"/>
    </row>
    <row r="21" spans="1:9" x14ac:dyDescent="0.25">
      <c r="A21" s="16"/>
      <c r="B21" s="16"/>
      <c r="C21" s="16">
        <v>1</v>
      </c>
      <c r="D21" s="16"/>
      <c r="E21" s="16"/>
      <c r="F21" s="16"/>
      <c r="G21" s="16">
        <v>312.96600000000001</v>
      </c>
      <c r="H21" s="16">
        <f t="shared" si="2"/>
        <v>312.96600000000001</v>
      </c>
      <c r="I21" s="16"/>
    </row>
    <row r="22" spans="1:9" x14ac:dyDescent="0.25">
      <c r="A22" s="16"/>
      <c r="B22" s="16"/>
      <c r="C22" s="16">
        <v>1</v>
      </c>
      <c r="D22" s="16"/>
      <c r="E22" s="16"/>
      <c r="F22" s="16"/>
      <c r="G22" s="16">
        <v>62.593000000000004</v>
      </c>
      <c r="H22" s="16">
        <f t="shared" si="2"/>
        <v>62.593000000000004</v>
      </c>
      <c r="I22" s="16"/>
    </row>
    <row r="23" spans="1:9" x14ac:dyDescent="0.25">
      <c r="A23" s="16"/>
      <c r="B23" s="16" t="s">
        <v>43</v>
      </c>
      <c r="C23" s="16">
        <v>1</v>
      </c>
      <c r="D23" s="16">
        <v>103.932</v>
      </c>
      <c r="E23" s="16">
        <v>30.577999999999999</v>
      </c>
      <c r="F23" s="16"/>
      <c r="G23" s="16"/>
      <c r="H23" s="16">
        <f>D23+E23</f>
        <v>134.51</v>
      </c>
      <c r="I23" s="16"/>
    </row>
    <row r="24" spans="1:9" x14ac:dyDescent="0.25">
      <c r="A24" s="16"/>
      <c r="B24" s="16"/>
      <c r="C24" s="16">
        <v>1</v>
      </c>
      <c r="D24" s="16"/>
      <c r="E24" s="16">
        <v>43.776000000000003</v>
      </c>
      <c r="F24" s="16"/>
      <c r="G24" s="16"/>
      <c r="H24" s="16">
        <f>C24*E24</f>
        <v>43.776000000000003</v>
      </c>
      <c r="I24" s="16"/>
    </row>
    <row r="25" spans="1:9" x14ac:dyDescent="0.25">
      <c r="A25" s="16"/>
      <c r="B25" s="16"/>
      <c r="C25" s="16">
        <v>1</v>
      </c>
      <c r="D25" s="16"/>
      <c r="E25" s="16">
        <v>64.168000000000006</v>
      </c>
      <c r="F25" s="16"/>
      <c r="G25" s="16"/>
      <c r="H25" s="16">
        <f t="shared" ref="H25:H26" si="3">C25*E25</f>
        <v>64.168000000000006</v>
      </c>
      <c r="I25" s="16"/>
    </row>
    <row r="26" spans="1:9" x14ac:dyDescent="0.25">
      <c r="A26" s="16"/>
      <c r="B26" s="16"/>
      <c r="C26" s="16">
        <v>1</v>
      </c>
      <c r="D26" s="16"/>
      <c r="E26" s="16">
        <v>5.6639999999999997</v>
      </c>
      <c r="F26" s="16"/>
      <c r="G26" s="16"/>
      <c r="H26" s="16">
        <f t="shared" si="3"/>
        <v>5.6639999999999997</v>
      </c>
      <c r="I26" s="16"/>
    </row>
    <row r="27" spans="1:9" x14ac:dyDescent="0.25">
      <c r="A27" s="16"/>
      <c r="B27" s="16"/>
      <c r="C27" s="16">
        <v>1</v>
      </c>
      <c r="D27" s="16"/>
      <c r="E27" s="16"/>
      <c r="F27" s="16">
        <v>58.811999999999998</v>
      </c>
      <c r="G27" s="16"/>
      <c r="H27" s="16">
        <f>C27*F27</f>
        <v>58.811999999999998</v>
      </c>
      <c r="I27" s="16"/>
    </row>
    <row r="28" spans="1:9" x14ac:dyDescent="0.25">
      <c r="A28" s="16"/>
      <c r="B28" s="16"/>
      <c r="C28" s="16">
        <v>1</v>
      </c>
      <c r="D28" s="16"/>
      <c r="E28" s="16"/>
      <c r="F28" s="16">
        <v>84.194000000000003</v>
      </c>
      <c r="G28" s="16"/>
      <c r="H28" s="16">
        <f t="shared" ref="H28:H31" si="4">C28*F28</f>
        <v>84.194000000000003</v>
      </c>
      <c r="I28" s="16"/>
    </row>
    <row r="29" spans="1:9" x14ac:dyDescent="0.25">
      <c r="A29" s="16"/>
      <c r="B29" s="16"/>
      <c r="C29" s="16">
        <v>1</v>
      </c>
      <c r="D29" s="16"/>
      <c r="E29" s="16"/>
      <c r="F29" s="16">
        <v>124.956</v>
      </c>
      <c r="G29" s="16"/>
      <c r="H29" s="16">
        <f t="shared" si="4"/>
        <v>124.956</v>
      </c>
      <c r="I29" s="16"/>
    </row>
    <row r="30" spans="1:9" x14ac:dyDescent="0.25">
      <c r="A30" s="16"/>
      <c r="B30" s="16"/>
      <c r="C30" s="16">
        <v>1</v>
      </c>
      <c r="D30" s="16"/>
      <c r="E30" s="16"/>
      <c r="F30" s="16">
        <v>10.893000000000001</v>
      </c>
      <c r="G30" s="16"/>
      <c r="H30" s="16">
        <f t="shared" si="4"/>
        <v>10.893000000000001</v>
      </c>
      <c r="I30" s="16"/>
    </row>
    <row r="31" spans="1:9" x14ac:dyDescent="0.25">
      <c r="A31" s="16"/>
      <c r="B31" s="16"/>
      <c r="C31" s="16">
        <v>1</v>
      </c>
      <c r="D31" s="16"/>
      <c r="E31" s="16"/>
      <c r="F31" s="16">
        <v>253.11600000000001</v>
      </c>
      <c r="G31" s="16"/>
      <c r="H31" s="16">
        <f t="shared" si="4"/>
        <v>253.11600000000001</v>
      </c>
      <c r="I31" s="16"/>
    </row>
    <row r="32" spans="1:9" x14ac:dyDescent="0.25">
      <c r="A32" s="16"/>
      <c r="B32" s="16" t="s">
        <v>44</v>
      </c>
      <c r="C32" s="16">
        <v>1</v>
      </c>
      <c r="D32" s="16">
        <v>41.718000000000004</v>
      </c>
      <c r="E32" s="16"/>
      <c r="F32" s="16"/>
      <c r="G32" s="16"/>
      <c r="H32" s="16">
        <f>D32*C32</f>
        <v>41.718000000000004</v>
      </c>
      <c r="I32" s="16"/>
    </row>
    <row r="33" spans="1:9" x14ac:dyDescent="0.25">
      <c r="A33" s="16"/>
      <c r="B33" s="16"/>
      <c r="C33" s="16">
        <v>1</v>
      </c>
      <c r="D33" s="16"/>
      <c r="E33" s="16"/>
      <c r="F33" s="16">
        <v>86.738</v>
      </c>
      <c r="G33" s="16"/>
      <c r="H33" s="16">
        <f>F33*C33</f>
        <v>86.738</v>
      </c>
      <c r="I33" s="16"/>
    </row>
    <row r="34" spans="1:9" x14ac:dyDescent="0.25">
      <c r="A34" s="16"/>
      <c r="B34" s="16"/>
      <c r="C34" s="16">
        <v>1</v>
      </c>
      <c r="D34" s="16"/>
      <c r="E34" s="16"/>
      <c r="F34" s="16">
        <v>87.506</v>
      </c>
      <c r="G34" s="16"/>
      <c r="H34" s="16">
        <f>F34*C34</f>
        <v>87.506</v>
      </c>
      <c r="I34" s="16"/>
    </row>
    <row r="35" spans="1:9" x14ac:dyDescent="0.25">
      <c r="A35" s="16"/>
      <c r="B35" s="16"/>
      <c r="C35" s="16">
        <v>1</v>
      </c>
      <c r="D35" s="16"/>
      <c r="E35" s="16"/>
      <c r="F35" s="16"/>
      <c r="G35" s="16">
        <v>154.44</v>
      </c>
      <c r="H35" s="16">
        <f>G35*C35</f>
        <v>154.44</v>
      </c>
      <c r="I35" s="16"/>
    </row>
    <row r="36" spans="1:9" x14ac:dyDescent="0.25">
      <c r="A36" s="16"/>
      <c r="B36" s="16"/>
      <c r="C36" s="16">
        <v>1</v>
      </c>
      <c r="D36" s="16"/>
      <c r="E36" s="16"/>
      <c r="F36" s="16"/>
      <c r="G36" s="16">
        <v>155.82599999999999</v>
      </c>
      <c r="H36" s="16">
        <f t="shared" ref="H36:H41" si="5">G36*C36</f>
        <v>155.82599999999999</v>
      </c>
      <c r="I36" s="16"/>
    </row>
    <row r="37" spans="1:9" x14ac:dyDescent="0.25">
      <c r="A37" s="16"/>
      <c r="B37" s="16"/>
      <c r="C37" s="16">
        <v>1</v>
      </c>
      <c r="D37" s="16"/>
      <c r="E37" s="16"/>
      <c r="F37" s="16"/>
      <c r="G37" s="16">
        <v>129.345</v>
      </c>
      <c r="H37" s="16">
        <f t="shared" si="5"/>
        <v>129.345</v>
      </c>
      <c r="I37" s="16"/>
    </row>
    <row r="38" spans="1:9" x14ac:dyDescent="0.25">
      <c r="A38" s="16"/>
      <c r="B38" s="16" t="s">
        <v>45</v>
      </c>
      <c r="C38" s="16">
        <v>1</v>
      </c>
      <c r="D38" s="16"/>
      <c r="E38" s="16">
        <v>61.7</v>
      </c>
      <c r="F38" s="16"/>
      <c r="G38" s="16"/>
      <c r="H38" s="16">
        <f>E38*C38</f>
        <v>61.7</v>
      </c>
      <c r="I38" s="16"/>
    </row>
    <row r="39" spans="1:9" x14ac:dyDescent="0.25">
      <c r="A39" s="16"/>
      <c r="B39" s="16"/>
      <c r="C39" s="16">
        <v>1</v>
      </c>
      <c r="D39" s="16"/>
      <c r="E39" s="16"/>
      <c r="F39" s="16"/>
      <c r="G39" s="16">
        <v>109.70699999999999</v>
      </c>
      <c r="H39" s="16">
        <f t="shared" si="5"/>
        <v>109.70699999999999</v>
      </c>
      <c r="I39" s="16"/>
    </row>
    <row r="40" spans="1:9" x14ac:dyDescent="0.25">
      <c r="A40" s="16"/>
      <c r="B40" s="16"/>
      <c r="C40" s="16">
        <v>1</v>
      </c>
      <c r="D40" s="16"/>
      <c r="E40" s="16"/>
      <c r="F40" s="16"/>
      <c r="G40" s="16">
        <v>93.653000000000006</v>
      </c>
      <c r="H40" s="16">
        <f t="shared" si="5"/>
        <v>93.653000000000006</v>
      </c>
      <c r="I40" s="16"/>
    </row>
    <row r="41" spans="1:9" x14ac:dyDescent="0.25">
      <c r="A41" s="16"/>
      <c r="B41" s="16" t="s">
        <v>46</v>
      </c>
      <c r="C41" s="16">
        <v>1</v>
      </c>
      <c r="D41" s="16"/>
      <c r="E41" s="16"/>
      <c r="F41" s="16"/>
      <c r="G41" s="16"/>
      <c r="H41" s="16">
        <f t="shared" si="5"/>
        <v>0</v>
      </c>
      <c r="I41" s="16"/>
    </row>
    <row r="42" spans="1:9" x14ac:dyDescent="0.25">
      <c r="A42" s="16"/>
      <c r="B42" s="16"/>
      <c r="C42" s="16">
        <v>1</v>
      </c>
      <c r="D42" s="16">
        <v>19.738</v>
      </c>
      <c r="E42" s="16"/>
      <c r="F42" s="16"/>
      <c r="G42" s="16"/>
      <c r="H42" s="16">
        <f>C42*D42</f>
        <v>19.738</v>
      </c>
      <c r="I42" s="16"/>
    </row>
    <row r="43" spans="1:9" x14ac:dyDescent="0.25">
      <c r="A43" s="16"/>
      <c r="B43" s="16"/>
      <c r="C43" s="16">
        <v>1</v>
      </c>
      <c r="D43" s="16">
        <v>31.323</v>
      </c>
      <c r="E43" s="16"/>
      <c r="F43" s="16"/>
      <c r="G43" s="16"/>
      <c r="H43" s="16">
        <f t="shared" ref="H43:H83" si="6">C43*D43</f>
        <v>31.323</v>
      </c>
      <c r="I43" s="16"/>
    </row>
    <row r="44" spans="1:9" x14ac:dyDescent="0.25">
      <c r="A44" s="16"/>
      <c r="B44" s="16"/>
      <c r="C44" s="16">
        <v>1</v>
      </c>
      <c r="D44" s="16">
        <v>18.295999999999999</v>
      </c>
      <c r="E44" s="16"/>
      <c r="F44" s="16"/>
      <c r="G44" s="16"/>
      <c r="H44" s="16">
        <f t="shared" si="6"/>
        <v>18.295999999999999</v>
      </c>
      <c r="I44" s="16"/>
    </row>
    <row r="45" spans="1:9" x14ac:dyDescent="0.25">
      <c r="A45" s="16"/>
      <c r="B45" s="16"/>
      <c r="C45" s="16">
        <v>1</v>
      </c>
      <c r="D45" s="16">
        <v>7.0231000000000003</v>
      </c>
      <c r="E45" s="16"/>
      <c r="F45" s="16"/>
      <c r="G45" s="16"/>
      <c r="H45" s="16">
        <f t="shared" si="6"/>
        <v>7.0231000000000003</v>
      </c>
      <c r="I45" s="16"/>
    </row>
    <row r="46" spans="1:9" x14ac:dyDescent="0.25">
      <c r="A46" s="16"/>
      <c r="B46" s="16"/>
      <c r="C46" s="16">
        <v>1</v>
      </c>
      <c r="D46" s="16">
        <v>27.759</v>
      </c>
      <c r="E46" s="16"/>
      <c r="F46" s="16"/>
      <c r="G46" s="16"/>
      <c r="H46" s="16">
        <f t="shared" si="6"/>
        <v>27.759</v>
      </c>
      <c r="I46" s="16"/>
    </row>
    <row r="47" spans="1:9" x14ac:dyDescent="0.25">
      <c r="A47" s="16"/>
      <c r="B47" s="16"/>
      <c r="C47" s="16">
        <v>1</v>
      </c>
      <c r="D47" s="16">
        <v>11.573</v>
      </c>
      <c r="E47" s="16"/>
      <c r="F47" s="16"/>
      <c r="G47" s="16"/>
      <c r="H47" s="16">
        <f t="shared" si="6"/>
        <v>11.573</v>
      </c>
      <c r="I47" s="16"/>
    </row>
    <row r="48" spans="1:9" x14ac:dyDescent="0.25">
      <c r="A48" s="16"/>
      <c r="B48" s="16"/>
      <c r="C48" s="16">
        <v>1</v>
      </c>
      <c r="D48" s="16">
        <v>13.315</v>
      </c>
      <c r="E48" s="16"/>
      <c r="F48" s="16"/>
      <c r="G48" s="16"/>
      <c r="H48" s="16">
        <f t="shared" si="6"/>
        <v>13.315</v>
      </c>
      <c r="I48" s="16"/>
    </row>
    <row r="49" spans="1:9" x14ac:dyDescent="0.25">
      <c r="A49" s="16"/>
      <c r="B49" s="16"/>
      <c r="C49" s="16">
        <v>1</v>
      </c>
      <c r="D49" s="16">
        <v>18.516999999999999</v>
      </c>
      <c r="E49" s="16"/>
      <c r="F49" s="16"/>
      <c r="G49" s="16"/>
      <c r="H49" s="16">
        <f t="shared" si="6"/>
        <v>18.516999999999999</v>
      </c>
      <c r="I49" s="16"/>
    </row>
    <row r="50" spans="1:9" x14ac:dyDescent="0.25">
      <c r="A50" s="16"/>
      <c r="B50" s="16"/>
      <c r="C50" s="16">
        <v>1</v>
      </c>
      <c r="D50" s="16">
        <v>19.718</v>
      </c>
      <c r="E50" s="16"/>
      <c r="F50" s="16"/>
      <c r="G50" s="16"/>
      <c r="H50" s="16">
        <f t="shared" si="6"/>
        <v>19.718</v>
      </c>
      <c r="I50" s="16"/>
    </row>
    <row r="51" spans="1:9" x14ac:dyDescent="0.25">
      <c r="A51" s="16"/>
      <c r="B51" s="16"/>
      <c r="C51" s="16">
        <v>1</v>
      </c>
      <c r="D51" s="16">
        <v>8.6820000000000004</v>
      </c>
      <c r="E51" s="16"/>
      <c r="F51" s="16"/>
      <c r="G51" s="16"/>
      <c r="H51" s="16">
        <f t="shared" si="6"/>
        <v>8.6820000000000004</v>
      </c>
      <c r="I51" s="16"/>
    </row>
    <row r="52" spans="1:9" x14ac:dyDescent="0.25">
      <c r="A52" s="16"/>
      <c r="B52" s="16" t="s">
        <v>22</v>
      </c>
      <c r="C52" s="16">
        <v>1</v>
      </c>
      <c r="D52" s="16">
        <v>57.734000000000002</v>
      </c>
      <c r="E52" s="16"/>
      <c r="F52" s="16"/>
      <c r="G52" s="16"/>
      <c r="H52" s="16">
        <f t="shared" si="6"/>
        <v>57.734000000000002</v>
      </c>
      <c r="I52" s="16"/>
    </row>
    <row r="53" spans="1:9" x14ac:dyDescent="0.25">
      <c r="A53" s="16"/>
      <c r="B53" s="16"/>
      <c r="C53" s="16">
        <v>1</v>
      </c>
      <c r="D53" s="16">
        <v>115.717</v>
      </c>
      <c r="E53" s="16"/>
      <c r="F53" s="16"/>
      <c r="G53" s="16"/>
      <c r="H53" s="16">
        <f t="shared" si="6"/>
        <v>115.717</v>
      </c>
      <c r="I53" s="16"/>
    </row>
    <row r="54" spans="1:9" x14ac:dyDescent="0.25">
      <c r="A54" s="16"/>
      <c r="B54" s="16"/>
      <c r="C54" s="16">
        <v>1</v>
      </c>
      <c r="D54" s="16">
        <v>17.972000000000001</v>
      </c>
      <c r="E54" s="16"/>
      <c r="F54" s="16"/>
      <c r="G54" s="16"/>
      <c r="H54" s="16">
        <f t="shared" si="6"/>
        <v>17.972000000000001</v>
      </c>
      <c r="I54" s="16"/>
    </row>
    <row r="55" spans="1:9" x14ac:dyDescent="0.25">
      <c r="A55" s="16"/>
      <c r="B55" s="16"/>
      <c r="C55" s="16">
        <v>1</v>
      </c>
      <c r="D55" s="16">
        <v>162.89699999999999</v>
      </c>
      <c r="E55" s="16"/>
      <c r="F55" s="16"/>
      <c r="G55" s="16"/>
      <c r="H55" s="16">
        <f t="shared" si="6"/>
        <v>162.89699999999999</v>
      </c>
      <c r="I55" s="16"/>
    </row>
    <row r="56" spans="1:9" x14ac:dyDescent="0.25">
      <c r="A56" s="16"/>
      <c r="B56" s="16"/>
      <c r="C56" s="16">
        <v>1</v>
      </c>
      <c r="D56" s="16">
        <v>26.341999999999999</v>
      </c>
      <c r="E56" s="16"/>
      <c r="F56" s="16"/>
      <c r="G56" s="16"/>
      <c r="H56" s="16">
        <f t="shared" si="6"/>
        <v>26.341999999999999</v>
      </c>
      <c r="I56" s="16"/>
    </row>
    <row r="57" spans="1:9" x14ac:dyDescent="0.25">
      <c r="A57" s="16"/>
      <c r="B57" s="16"/>
      <c r="C57" s="16">
        <v>1</v>
      </c>
      <c r="D57" s="16">
        <v>15.888</v>
      </c>
      <c r="E57" s="16"/>
      <c r="F57" s="16"/>
      <c r="G57" s="16"/>
      <c r="H57" s="16">
        <f t="shared" si="6"/>
        <v>15.888</v>
      </c>
      <c r="I57" s="16"/>
    </row>
    <row r="58" spans="1:9" x14ac:dyDescent="0.25">
      <c r="A58" s="16"/>
      <c r="B58" s="16"/>
      <c r="C58" s="16">
        <v>1</v>
      </c>
      <c r="D58" s="16">
        <v>32.280999999999999</v>
      </c>
      <c r="E58" s="16"/>
      <c r="F58" s="16"/>
      <c r="G58" s="16"/>
      <c r="H58" s="16">
        <f t="shared" si="6"/>
        <v>32.280999999999999</v>
      </c>
      <c r="I58" s="16"/>
    </row>
    <row r="59" spans="1:9" x14ac:dyDescent="0.25">
      <c r="A59" s="16"/>
      <c r="B59" s="16"/>
      <c r="C59" s="16">
        <v>1</v>
      </c>
      <c r="D59" s="16">
        <v>8.7530000000000001</v>
      </c>
      <c r="E59" s="16"/>
      <c r="F59" s="16"/>
      <c r="G59" s="16"/>
      <c r="H59" s="16">
        <f t="shared" si="6"/>
        <v>8.7530000000000001</v>
      </c>
      <c r="I59" s="16"/>
    </row>
    <row r="60" spans="1:9" x14ac:dyDescent="0.25">
      <c r="A60" s="16"/>
      <c r="B60" s="16"/>
      <c r="C60" s="16">
        <v>1</v>
      </c>
      <c r="D60" s="16">
        <v>81.759</v>
      </c>
      <c r="E60" s="16"/>
      <c r="F60" s="16"/>
      <c r="G60" s="16"/>
      <c r="H60" s="16">
        <f t="shared" si="6"/>
        <v>81.759</v>
      </c>
      <c r="I60" s="16"/>
    </row>
    <row r="61" spans="1:9" x14ac:dyDescent="0.25">
      <c r="A61" s="16"/>
      <c r="B61" s="16" t="s">
        <v>47</v>
      </c>
      <c r="C61" s="16">
        <v>1</v>
      </c>
      <c r="D61" s="16">
        <v>28.44</v>
      </c>
      <c r="E61" s="16"/>
      <c r="F61" s="16"/>
      <c r="G61" s="16"/>
      <c r="H61" s="16">
        <f t="shared" si="6"/>
        <v>28.44</v>
      </c>
      <c r="I61" s="16"/>
    </row>
    <row r="62" spans="1:9" x14ac:dyDescent="0.25">
      <c r="A62" s="16"/>
      <c r="B62" s="16"/>
      <c r="C62" s="16">
        <v>1</v>
      </c>
      <c r="D62" s="16">
        <v>24.007999999999999</v>
      </c>
      <c r="E62" s="16"/>
      <c r="F62" s="16"/>
      <c r="G62" s="16"/>
      <c r="H62" s="16">
        <f t="shared" si="6"/>
        <v>24.007999999999999</v>
      </c>
      <c r="I62" s="16"/>
    </row>
    <row r="63" spans="1:9" x14ac:dyDescent="0.25">
      <c r="A63" s="16"/>
      <c r="B63" s="16"/>
      <c r="C63" s="16">
        <v>1</v>
      </c>
      <c r="D63" s="16">
        <v>20.795999999999999</v>
      </c>
      <c r="E63" s="16"/>
      <c r="F63" s="16"/>
      <c r="G63" s="16"/>
      <c r="H63" s="16">
        <f t="shared" si="6"/>
        <v>20.795999999999999</v>
      </c>
      <c r="I63" s="16"/>
    </row>
    <row r="64" spans="1:9" x14ac:dyDescent="0.25">
      <c r="A64" s="16"/>
      <c r="B64" s="16"/>
      <c r="C64" s="16">
        <v>1</v>
      </c>
      <c r="D64" s="16">
        <v>26.073</v>
      </c>
      <c r="E64" s="16"/>
      <c r="F64" s="16"/>
      <c r="G64" s="16"/>
      <c r="H64" s="16">
        <f t="shared" si="6"/>
        <v>26.073</v>
      </c>
      <c r="I64" s="16"/>
    </row>
    <row r="65" spans="1:9" x14ac:dyDescent="0.25">
      <c r="A65" s="16"/>
      <c r="B65" s="16"/>
      <c r="C65" s="16">
        <v>1</v>
      </c>
      <c r="D65" s="16">
        <v>68.664000000000001</v>
      </c>
      <c r="E65" s="16"/>
      <c r="F65" s="16"/>
      <c r="G65" s="16"/>
      <c r="H65" s="16">
        <f t="shared" si="6"/>
        <v>68.664000000000001</v>
      </c>
      <c r="I65" s="16"/>
    </row>
    <row r="66" spans="1:9" x14ac:dyDescent="0.25">
      <c r="A66" s="16"/>
      <c r="B66" s="16"/>
      <c r="C66" s="16">
        <v>1</v>
      </c>
      <c r="D66" s="16">
        <v>89.046000000000006</v>
      </c>
      <c r="E66" s="16"/>
      <c r="F66" s="16"/>
      <c r="G66" s="16"/>
      <c r="H66" s="16">
        <f t="shared" si="6"/>
        <v>89.046000000000006</v>
      </c>
      <c r="I66" s="16"/>
    </row>
    <row r="67" spans="1:9" x14ac:dyDescent="0.25">
      <c r="A67" s="16"/>
      <c r="B67" s="16"/>
      <c r="C67" s="16">
        <v>1</v>
      </c>
      <c r="D67" s="16">
        <v>72.27</v>
      </c>
      <c r="E67" s="16"/>
      <c r="F67" s="16"/>
      <c r="G67" s="16"/>
      <c r="H67" s="16">
        <f t="shared" si="6"/>
        <v>72.27</v>
      </c>
      <c r="I67" s="16"/>
    </row>
    <row r="68" spans="1:9" x14ac:dyDescent="0.25">
      <c r="A68" s="16"/>
      <c r="B68" s="16"/>
      <c r="C68" s="16">
        <v>1</v>
      </c>
      <c r="D68" s="16">
        <v>6.1379999999999999</v>
      </c>
      <c r="E68" s="16"/>
      <c r="F68" s="16"/>
      <c r="G68" s="16"/>
      <c r="H68" s="16">
        <f t="shared" si="6"/>
        <v>6.1379999999999999</v>
      </c>
      <c r="I68" s="16"/>
    </row>
    <row r="69" spans="1:9" x14ac:dyDescent="0.25">
      <c r="A69" s="16"/>
      <c r="B69" s="16"/>
      <c r="C69" s="16">
        <v>1</v>
      </c>
      <c r="D69" s="16">
        <v>2.0640000000000001</v>
      </c>
      <c r="E69" s="16"/>
      <c r="F69" s="16"/>
      <c r="G69" s="16"/>
      <c r="H69" s="16">
        <f t="shared" si="6"/>
        <v>2.0640000000000001</v>
      </c>
      <c r="I69" s="16"/>
    </row>
    <row r="70" spans="1:9" x14ac:dyDescent="0.25">
      <c r="A70" s="16"/>
      <c r="B70" s="16"/>
      <c r="C70" s="16">
        <v>1</v>
      </c>
      <c r="D70" s="16">
        <v>29.488</v>
      </c>
      <c r="E70" s="16"/>
      <c r="F70" s="16"/>
      <c r="G70" s="16"/>
      <c r="H70" s="16">
        <f t="shared" si="6"/>
        <v>29.488</v>
      </c>
      <c r="I70" s="16"/>
    </row>
    <row r="71" spans="1:9" x14ac:dyDescent="0.25">
      <c r="A71" s="16"/>
      <c r="B71" s="16"/>
      <c r="C71" s="16">
        <v>1</v>
      </c>
      <c r="D71" s="16">
        <v>141.04499999999999</v>
      </c>
      <c r="E71" s="16"/>
      <c r="F71" s="16"/>
      <c r="G71" s="16"/>
      <c r="H71" s="16">
        <f t="shared" si="6"/>
        <v>141.04499999999999</v>
      </c>
      <c r="I71" s="16"/>
    </row>
    <row r="72" spans="1:9" x14ac:dyDescent="0.25">
      <c r="A72" s="16"/>
      <c r="B72" s="16"/>
      <c r="C72" s="16">
        <v>1</v>
      </c>
      <c r="D72" s="16">
        <v>13.657</v>
      </c>
      <c r="E72" s="16"/>
      <c r="F72" s="16"/>
      <c r="G72" s="16"/>
      <c r="H72" s="16">
        <f t="shared" si="6"/>
        <v>13.657</v>
      </c>
      <c r="I72" s="16"/>
    </row>
    <row r="73" spans="1:9" x14ac:dyDescent="0.25">
      <c r="A73" s="16"/>
      <c r="B73" s="16"/>
      <c r="C73" s="16">
        <v>1</v>
      </c>
      <c r="D73" s="16">
        <v>14.356</v>
      </c>
      <c r="E73" s="16"/>
      <c r="F73" s="16"/>
      <c r="G73" s="16"/>
      <c r="H73" s="16">
        <f t="shared" si="6"/>
        <v>14.356</v>
      </c>
      <c r="I73" s="16"/>
    </row>
    <row r="74" spans="1:9" x14ac:dyDescent="0.25">
      <c r="A74" s="16"/>
      <c r="B74" s="16"/>
      <c r="C74" s="16">
        <v>1</v>
      </c>
      <c r="D74" s="16">
        <v>22.193000000000001</v>
      </c>
      <c r="E74" s="16"/>
      <c r="F74" s="16"/>
      <c r="G74" s="16"/>
      <c r="H74" s="16">
        <f t="shared" si="6"/>
        <v>22.193000000000001</v>
      </c>
      <c r="I74" s="16"/>
    </row>
    <row r="75" spans="1:9" x14ac:dyDescent="0.25">
      <c r="A75" s="16"/>
      <c r="B75" s="16"/>
      <c r="C75" s="16">
        <v>1</v>
      </c>
      <c r="D75" s="16">
        <v>10.545</v>
      </c>
      <c r="E75" s="16"/>
      <c r="F75" s="16"/>
      <c r="G75" s="16"/>
      <c r="H75" s="16">
        <f t="shared" si="6"/>
        <v>10.545</v>
      </c>
      <c r="I75" s="16"/>
    </row>
    <row r="76" spans="1:9" x14ac:dyDescent="0.25">
      <c r="A76" s="16"/>
      <c r="B76" s="16"/>
      <c r="C76" s="16">
        <v>1</v>
      </c>
      <c r="D76" s="16">
        <v>18.623999999999999</v>
      </c>
      <c r="E76" s="16"/>
      <c r="F76" s="16"/>
      <c r="G76" s="16"/>
      <c r="H76" s="16">
        <f t="shared" si="6"/>
        <v>18.623999999999999</v>
      </c>
      <c r="I76" s="16"/>
    </row>
    <row r="77" spans="1:9" x14ac:dyDescent="0.25">
      <c r="A77" s="16"/>
      <c r="B77" s="16"/>
      <c r="C77" s="16">
        <v>1</v>
      </c>
      <c r="D77" s="16">
        <v>19.334</v>
      </c>
      <c r="E77" s="16"/>
      <c r="F77" s="16"/>
      <c r="G77" s="16"/>
      <c r="H77" s="16">
        <f t="shared" si="6"/>
        <v>19.334</v>
      </c>
      <c r="I77" s="16"/>
    </row>
    <row r="78" spans="1:9" x14ac:dyDescent="0.25">
      <c r="A78" s="16"/>
      <c r="B78" s="16"/>
      <c r="C78" s="16">
        <v>1</v>
      </c>
      <c r="D78" s="16">
        <v>28.122</v>
      </c>
      <c r="E78" s="16"/>
      <c r="F78" s="16"/>
      <c r="G78" s="16"/>
      <c r="H78" s="16">
        <f t="shared" si="6"/>
        <v>28.122</v>
      </c>
      <c r="I78" s="16"/>
    </row>
    <row r="79" spans="1:9" x14ac:dyDescent="0.25">
      <c r="A79" s="16"/>
      <c r="B79" s="16"/>
      <c r="C79" s="16">
        <v>1</v>
      </c>
      <c r="D79" s="16">
        <v>17.576000000000001</v>
      </c>
      <c r="E79" s="16"/>
      <c r="F79" s="16"/>
      <c r="G79" s="16"/>
      <c r="H79" s="16">
        <f t="shared" si="6"/>
        <v>17.576000000000001</v>
      </c>
      <c r="I79" s="16"/>
    </row>
    <row r="80" spans="1:9" x14ac:dyDescent="0.25">
      <c r="A80" s="16"/>
      <c r="B80" s="16"/>
      <c r="C80" s="16">
        <v>1</v>
      </c>
      <c r="D80" s="16">
        <v>31.582999999999998</v>
      </c>
      <c r="E80" s="16"/>
      <c r="F80" s="16"/>
      <c r="G80" s="16"/>
      <c r="H80" s="16">
        <f t="shared" si="6"/>
        <v>31.582999999999998</v>
      </c>
      <c r="I80" s="16"/>
    </row>
    <row r="81" spans="1:9" x14ac:dyDescent="0.25">
      <c r="A81" s="16"/>
      <c r="B81" s="16"/>
      <c r="C81" s="16">
        <v>1</v>
      </c>
      <c r="D81" s="16">
        <v>21.018999999999998</v>
      </c>
      <c r="E81" s="16"/>
      <c r="F81" s="16"/>
      <c r="G81" s="16"/>
      <c r="H81" s="16">
        <f t="shared" si="6"/>
        <v>21.018999999999998</v>
      </c>
      <c r="I81" s="16"/>
    </row>
    <row r="82" spans="1:9" x14ac:dyDescent="0.25">
      <c r="A82" s="16"/>
      <c r="B82" s="16"/>
      <c r="C82" s="16">
        <v>1</v>
      </c>
      <c r="D82" s="16">
        <v>93.701999999999998</v>
      </c>
      <c r="E82" s="16"/>
      <c r="F82" s="16"/>
      <c r="G82" s="16"/>
      <c r="H82" s="16">
        <f t="shared" si="6"/>
        <v>93.701999999999998</v>
      </c>
      <c r="I82" s="16"/>
    </row>
    <row r="83" spans="1:9" x14ac:dyDescent="0.25">
      <c r="A83" s="16"/>
      <c r="B83" s="16"/>
      <c r="C83" s="16">
        <v>1</v>
      </c>
      <c r="D83" s="16">
        <v>9.1679999999999993</v>
      </c>
      <c r="E83" s="16"/>
      <c r="F83" s="16"/>
      <c r="G83" s="16"/>
      <c r="H83" s="16">
        <f t="shared" si="6"/>
        <v>9.1679999999999993</v>
      </c>
      <c r="I83" s="16"/>
    </row>
    <row r="84" spans="1:9" x14ac:dyDescent="0.25">
      <c r="A84" s="16"/>
      <c r="B84" s="16"/>
      <c r="C84" s="16"/>
      <c r="D84" s="16"/>
      <c r="E84" s="16">
        <v>37.020000000000003</v>
      </c>
      <c r="F84" s="16"/>
      <c r="G84" s="16"/>
      <c r="H84" s="16">
        <f>E84</f>
        <v>37.020000000000003</v>
      </c>
      <c r="I84" s="16"/>
    </row>
    <row r="85" spans="1:9" x14ac:dyDescent="0.25">
      <c r="A85" s="16"/>
      <c r="B85" s="16"/>
      <c r="C85" s="16"/>
      <c r="D85" s="16"/>
      <c r="E85" s="16">
        <v>67.123000000000005</v>
      </c>
      <c r="F85" s="16"/>
      <c r="G85" s="16"/>
      <c r="H85" s="16">
        <f t="shared" ref="H85:H91" si="7">E85</f>
        <v>67.123000000000005</v>
      </c>
      <c r="I85" s="16"/>
    </row>
    <row r="86" spans="1:9" x14ac:dyDescent="0.25">
      <c r="A86" s="16"/>
      <c r="B86" s="16"/>
      <c r="C86" s="16"/>
      <c r="D86" s="16"/>
      <c r="E86" s="16">
        <v>28.504999999999999</v>
      </c>
      <c r="F86" s="16"/>
      <c r="G86" s="16"/>
      <c r="H86" s="16">
        <f t="shared" si="7"/>
        <v>28.504999999999999</v>
      </c>
      <c r="I86" s="16"/>
    </row>
    <row r="87" spans="1:9" x14ac:dyDescent="0.25">
      <c r="A87" s="16"/>
      <c r="B87" s="16"/>
      <c r="C87" s="16"/>
      <c r="D87" s="16"/>
      <c r="E87" s="16">
        <v>34.798000000000002</v>
      </c>
      <c r="F87" s="16"/>
      <c r="G87" s="16"/>
      <c r="H87" s="16">
        <f t="shared" si="7"/>
        <v>34.798000000000002</v>
      </c>
      <c r="I87" s="16"/>
    </row>
    <row r="88" spans="1:9" x14ac:dyDescent="0.25">
      <c r="A88" s="16"/>
      <c r="B88" s="16"/>
      <c r="C88" s="16"/>
      <c r="D88" s="16"/>
      <c r="E88" s="16">
        <v>366.83699999999999</v>
      </c>
      <c r="F88" s="16"/>
      <c r="G88" s="16"/>
      <c r="H88" s="16">
        <f t="shared" si="7"/>
        <v>366.83699999999999</v>
      </c>
      <c r="I88" s="16"/>
    </row>
    <row r="89" spans="1:9" x14ac:dyDescent="0.25">
      <c r="A89" s="16"/>
      <c r="B89" s="16"/>
      <c r="C89" s="16"/>
      <c r="D89" s="16"/>
      <c r="E89" s="16">
        <v>76.334999999999994</v>
      </c>
      <c r="F89" s="16"/>
      <c r="G89" s="16"/>
      <c r="H89" s="16">
        <f t="shared" si="7"/>
        <v>76.334999999999994</v>
      </c>
      <c r="I89" s="16"/>
    </row>
    <row r="90" spans="1:9" x14ac:dyDescent="0.25">
      <c r="A90" s="16"/>
      <c r="B90" s="16"/>
      <c r="C90" s="16"/>
      <c r="D90" s="16"/>
      <c r="E90" s="16">
        <v>107.358</v>
      </c>
      <c r="F90" s="16"/>
      <c r="G90" s="16"/>
      <c r="H90" s="16">
        <f t="shared" si="7"/>
        <v>107.358</v>
      </c>
      <c r="I90" s="16"/>
    </row>
    <row r="91" spans="1:9" x14ac:dyDescent="0.25">
      <c r="A91" s="16"/>
      <c r="B91" s="16"/>
      <c r="C91" s="16"/>
      <c r="D91" s="16"/>
      <c r="E91" s="16">
        <v>90.772999999999996</v>
      </c>
      <c r="F91" s="16"/>
      <c r="G91" s="16"/>
      <c r="H91" s="16">
        <f t="shared" si="7"/>
        <v>90.772999999999996</v>
      </c>
      <c r="I91" s="16"/>
    </row>
    <row r="92" spans="1:9" x14ac:dyDescent="0.25">
      <c r="A92" s="16"/>
      <c r="B92" s="16"/>
      <c r="C92" s="16"/>
      <c r="D92" s="16"/>
      <c r="E92" s="16"/>
      <c r="F92" s="16">
        <v>65.495000000000005</v>
      </c>
      <c r="G92" s="16"/>
      <c r="H92" s="16">
        <f>F92</f>
        <v>65.495000000000005</v>
      </c>
      <c r="I92" s="16"/>
    </row>
    <row r="93" spans="1:9" x14ac:dyDescent="0.25">
      <c r="A93" s="16"/>
      <c r="B93" s="16"/>
      <c r="C93" s="16"/>
      <c r="D93" s="16"/>
      <c r="E93" s="16"/>
      <c r="F93" s="16">
        <v>35.494999999999997</v>
      </c>
      <c r="G93" s="16"/>
      <c r="H93" s="16">
        <f t="shared" ref="H93:H100" si="8">F93</f>
        <v>35.494999999999997</v>
      </c>
      <c r="I93" s="16"/>
    </row>
    <row r="94" spans="1:9" x14ac:dyDescent="0.25">
      <c r="A94" s="16"/>
      <c r="B94" s="16"/>
      <c r="C94" s="16"/>
      <c r="D94" s="16"/>
      <c r="E94" s="16"/>
      <c r="F94" s="16">
        <v>76.966999999999999</v>
      </c>
      <c r="G94" s="16"/>
      <c r="H94" s="16">
        <f t="shared" si="8"/>
        <v>76.966999999999999</v>
      </c>
      <c r="I94" s="16"/>
    </row>
    <row r="95" spans="1:9" x14ac:dyDescent="0.25">
      <c r="A95" s="16"/>
      <c r="B95" s="16"/>
      <c r="C95" s="16"/>
      <c r="D95" s="16"/>
      <c r="E95" s="16"/>
      <c r="F95" s="16">
        <v>57.316000000000003</v>
      </c>
      <c r="G95" s="16"/>
      <c r="H95" s="16">
        <f t="shared" si="8"/>
        <v>57.316000000000003</v>
      </c>
      <c r="I95" s="16"/>
    </row>
    <row r="96" spans="1:9" x14ac:dyDescent="0.25">
      <c r="A96" s="16"/>
      <c r="B96" s="16"/>
      <c r="C96" s="16"/>
      <c r="D96" s="16"/>
      <c r="E96" s="16"/>
      <c r="F96" s="16">
        <v>389.85500000000002</v>
      </c>
      <c r="G96" s="16"/>
      <c r="H96" s="16">
        <f t="shared" si="8"/>
        <v>389.85500000000002</v>
      </c>
      <c r="I96" s="16"/>
    </row>
    <row r="97" spans="1:9" x14ac:dyDescent="0.25">
      <c r="A97" s="16"/>
      <c r="B97" s="16"/>
      <c r="C97" s="16"/>
      <c r="D97" s="16"/>
      <c r="E97" s="16"/>
      <c r="F97" s="16">
        <v>327.64400000000001</v>
      </c>
      <c r="G97" s="16"/>
      <c r="H97" s="16">
        <f t="shared" si="8"/>
        <v>327.64400000000001</v>
      </c>
      <c r="I97" s="16"/>
    </row>
    <row r="98" spans="1:9" x14ac:dyDescent="0.25">
      <c r="A98" s="16"/>
      <c r="B98" s="16"/>
      <c r="C98" s="16"/>
      <c r="D98" s="16"/>
      <c r="E98" s="16"/>
      <c r="F98" s="16">
        <v>17.622</v>
      </c>
      <c r="G98" s="16"/>
      <c r="H98" s="16">
        <f t="shared" si="8"/>
        <v>17.622</v>
      </c>
      <c r="I98" s="16"/>
    </row>
    <row r="99" spans="1:9" x14ac:dyDescent="0.25">
      <c r="A99" s="16"/>
      <c r="B99" s="16"/>
      <c r="C99" s="16"/>
      <c r="D99" s="16"/>
      <c r="E99" s="16"/>
      <c r="F99" s="16">
        <v>5.8739999999999997</v>
      </c>
      <c r="G99" s="16"/>
      <c r="H99" s="16">
        <f t="shared" si="8"/>
        <v>5.8739999999999997</v>
      </c>
      <c r="I99" s="16"/>
    </row>
    <row r="100" spans="1:9" x14ac:dyDescent="0.25">
      <c r="A100" s="16"/>
      <c r="B100" s="16"/>
      <c r="C100" s="16"/>
      <c r="D100" s="16"/>
      <c r="E100" s="16"/>
      <c r="F100" s="16">
        <v>83.304000000000002</v>
      </c>
      <c r="G100" s="16"/>
      <c r="H100" s="16">
        <f t="shared" si="8"/>
        <v>83.304000000000002</v>
      </c>
      <c r="I100" s="16"/>
    </row>
    <row r="101" spans="1:9" x14ac:dyDescent="0.25">
      <c r="A101" s="16"/>
      <c r="B101" s="16"/>
      <c r="C101" s="16"/>
      <c r="D101" s="16"/>
      <c r="E101" s="16"/>
      <c r="F101" s="16"/>
      <c r="G101" s="17" t="s">
        <v>48</v>
      </c>
      <c r="H101" s="17">
        <f>SUM(H4:H100)</f>
        <v>6778.7928999999976</v>
      </c>
      <c r="I101" s="16"/>
    </row>
    <row r="102" spans="1:9" x14ac:dyDescent="0.25">
      <c r="A102" s="16"/>
      <c r="B102" s="16"/>
      <c r="C102" s="16"/>
      <c r="D102" s="16"/>
      <c r="E102" s="16"/>
      <c r="F102" s="16"/>
      <c r="G102" s="16"/>
      <c r="H102" s="16"/>
      <c r="I102" s="16"/>
    </row>
    <row r="103" spans="1:9" x14ac:dyDescent="0.25">
      <c r="A103" s="16">
        <v>2</v>
      </c>
      <c r="B103" s="17" t="s">
        <v>49</v>
      </c>
      <c r="C103" s="16" t="s">
        <v>50</v>
      </c>
      <c r="D103" s="16" t="s">
        <v>51</v>
      </c>
      <c r="E103" s="16" t="s">
        <v>52</v>
      </c>
      <c r="F103" s="16" t="s">
        <v>53</v>
      </c>
      <c r="G103" s="16" t="s">
        <v>54</v>
      </c>
      <c r="H103" s="16" t="s">
        <v>55</v>
      </c>
      <c r="I103" s="16" t="s">
        <v>56</v>
      </c>
    </row>
    <row r="104" spans="1:9" x14ac:dyDescent="0.25">
      <c r="A104" s="16"/>
      <c r="B104" s="46" t="s">
        <v>57</v>
      </c>
      <c r="C104" s="46" t="s">
        <v>58</v>
      </c>
      <c r="D104" s="16">
        <v>40</v>
      </c>
      <c r="E104" s="16">
        <v>0.3</v>
      </c>
      <c r="F104" s="16">
        <v>0.2</v>
      </c>
      <c r="G104" s="16">
        <v>0.06</v>
      </c>
      <c r="H104" s="16">
        <v>47.1</v>
      </c>
      <c r="I104" s="16">
        <v>113.04</v>
      </c>
    </row>
    <row r="105" spans="1:9" x14ac:dyDescent="0.25">
      <c r="A105" s="16"/>
      <c r="B105" s="16" t="s">
        <v>59</v>
      </c>
      <c r="C105" s="46" t="s">
        <v>58</v>
      </c>
      <c r="D105" s="16">
        <v>5</v>
      </c>
      <c r="E105" s="16">
        <v>0.25</v>
      </c>
      <c r="F105" s="16">
        <v>0.25</v>
      </c>
      <c r="G105" s="16">
        <v>6.25E-2</v>
      </c>
      <c r="H105" s="16">
        <v>47.1</v>
      </c>
      <c r="I105" s="16">
        <f t="shared" ref="I105:I121" si="9">D105*G105*H105</f>
        <v>14.71875</v>
      </c>
    </row>
    <row r="106" spans="1:9" x14ac:dyDescent="0.25">
      <c r="A106" s="16"/>
      <c r="B106" s="16" t="s">
        <v>60</v>
      </c>
      <c r="C106" s="46" t="s">
        <v>61</v>
      </c>
      <c r="D106" s="16">
        <v>14</v>
      </c>
      <c r="E106" s="16">
        <v>0.3</v>
      </c>
      <c r="F106" s="16">
        <v>0.25</v>
      </c>
      <c r="G106" s="16">
        <v>7.4999999999999997E-2</v>
      </c>
      <c r="H106" s="16">
        <v>92.6</v>
      </c>
      <c r="I106" s="16">
        <f t="shared" si="9"/>
        <v>97.23</v>
      </c>
    </row>
    <row r="107" spans="1:9" x14ac:dyDescent="0.25">
      <c r="A107" s="16"/>
      <c r="B107" s="16" t="s">
        <v>62</v>
      </c>
      <c r="C107" s="46" t="s">
        <v>63</v>
      </c>
      <c r="D107" s="16">
        <v>28</v>
      </c>
      <c r="E107" s="16">
        <v>7.0000000000000007E-2</v>
      </c>
      <c r="F107" s="16">
        <v>7.0000000000000007E-2</v>
      </c>
      <c r="G107" s="16">
        <v>4.8999999999999998E-3</v>
      </c>
      <c r="H107" s="16">
        <v>62.8</v>
      </c>
      <c r="I107" s="16">
        <f t="shared" si="9"/>
        <v>8.6161599999999989</v>
      </c>
    </row>
    <row r="108" spans="1:9" x14ac:dyDescent="0.25">
      <c r="A108" s="16"/>
      <c r="B108" s="16" t="s">
        <v>64</v>
      </c>
      <c r="C108" s="46" t="s">
        <v>63</v>
      </c>
      <c r="D108" s="16">
        <v>28</v>
      </c>
      <c r="E108" s="16">
        <v>0.1</v>
      </c>
      <c r="F108" s="16">
        <v>0.04</v>
      </c>
      <c r="G108" s="16">
        <v>4.0000000000000001E-3</v>
      </c>
      <c r="H108" s="16">
        <v>62.8</v>
      </c>
      <c r="I108" s="16">
        <f t="shared" si="9"/>
        <v>7.0335999999999999</v>
      </c>
    </row>
    <row r="109" spans="1:9" x14ac:dyDescent="0.25">
      <c r="A109" s="16"/>
      <c r="B109" s="16" t="s">
        <v>65</v>
      </c>
      <c r="C109" s="46" t="s">
        <v>66</v>
      </c>
      <c r="D109" s="16">
        <v>4</v>
      </c>
      <c r="E109" s="16">
        <v>0.4</v>
      </c>
      <c r="F109" s="16">
        <v>0.4</v>
      </c>
      <c r="G109" s="16">
        <v>0.16</v>
      </c>
      <c r="H109" s="16">
        <v>251.2</v>
      </c>
      <c r="I109" s="16">
        <f t="shared" si="9"/>
        <v>160.768</v>
      </c>
    </row>
    <row r="110" spans="1:9" x14ac:dyDescent="0.25">
      <c r="A110" s="16"/>
      <c r="B110" s="16" t="s">
        <v>67</v>
      </c>
      <c r="C110" s="46" t="s">
        <v>66</v>
      </c>
      <c r="D110" s="16">
        <v>2</v>
      </c>
      <c r="E110" s="16">
        <v>2.4300000000000002</v>
      </c>
      <c r="F110" s="16">
        <v>0.2</v>
      </c>
      <c r="G110" s="16">
        <f>E110*F110</f>
        <v>0.48600000000000004</v>
      </c>
      <c r="H110" s="16">
        <v>251.2</v>
      </c>
      <c r="I110" s="16">
        <f t="shared" si="9"/>
        <v>244.16640000000001</v>
      </c>
    </row>
    <row r="111" spans="1:9" x14ac:dyDescent="0.25">
      <c r="A111" s="16"/>
      <c r="B111" s="16" t="s">
        <v>68</v>
      </c>
      <c r="C111" s="46" t="s">
        <v>69</v>
      </c>
      <c r="D111" s="16">
        <v>4</v>
      </c>
      <c r="E111" s="16">
        <v>2.4300000000000002</v>
      </c>
      <c r="F111" s="16">
        <v>1</v>
      </c>
      <c r="G111" s="16">
        <v>2.4300000000000002</v>
      </c>
      <c r="H111" s="16">
        <v>3.7080000000000002</v>
      </c>
      <c r="I111" s="16">
        <f t="shared" si="9"/>
        <v>36.041760000000004</v>
      </c>
    </row>
    <row r="112" spans="1:9" x14ac:dyDescent="0.25">
      <c r="A112" s="16"/>
      <c r="B112" s="16" t="s">
        <v>70</v>
      </c>
      <c r="C112" s="46" t="s">
        <v>58</v>
      </c>
      <c r="D112" s="16">
        <v>2</v>
      </c>
      <c r="E112" s="16">
        <v>2.57</v>
      </c>
      <c r="F112" s="16">
        <v>1</v>
      </c>
      <c r="G112" s="16">
        <v>2.57</v>
      </c>
      <c r="H112" s="16">
        <v>6.8</v>
      </c>
      <c r="I112" s="16">
        <f t="shared" si="9"/>
        <v>34.951999999999998</v>
      </c>
    </row>
    <row r="113" spans="1:9" x14ac:dyDescent="0.25">
      <c r="A113" s="16"/>
      <c r="B113" s="16" t="s">
        <v>71</v>
      </c>
      <c r="C113" s="46" t="s">
        <v>58</v>
      </c>
      <c r="D113" s="16">
        <v>18</v>
      </c>
      <c r="E113" s="16">
        <v>0.3</v>
      </c>
      <c r="F113" s="16">
        <v>1</v>
      </c>
      <c r="G113" s="16">
        <v>0.3</v>
      </c>
      <c r="H113" s="16">
        <v>1.903</v>
      </c>
      <c r="I113" s="16">
        <f t="shared" si="9"/>
        <v>10.276199999999999</v>
      </c>
    </row>
    <row r="114" spans="1:9" x14ac:dyDescent="0.25">
      <c r="A114" s="16"/>
      <c r="B114" s="16" t="s">
        <v>72</v>
      </c>
      <c r="C114" s="46" t="s">
        <v>61</v>
      </c>
      <c r="D114" s="16">
        <v>42</v>
      </c>
      <c r="E114" s="16">
        <v>0.3</v>
      </c>
      <c r="F114" s="16">
        <v>0.25</v>
      </c>
      <c r="G114" s="16">
        <f>E114*F114</f>
        <v>7.4999999999999997E-2</v>
      </c>
      <c r="H114" s="16">
        <v>92.6</v>
      </c>
      <c r="I114" s="16">
        <f t="shared" si="9"/>
        <v>291.69</v>
      </c>
    </row>
    <row r="115" spans="1:9" x14ac:dyDescent="0.25">
      <c r="A115" s="16"/>
      <c r="B115" s="16" t="s">
        <v>73</v>
      </c>
      <c r="C115" s="46" t="s">
        <v>63</v>
      </c>
      <c r="D115" s="16">
        <v>84</v>
      </c>
      <c r="E115" s="16">
        <v>7.0000000000000007E-2</v>
      </c>
      <c r="F115" s="16">
        <v>7.0000000000000007E-2</v>
      </c>
      <c r="G115" s="16">
        <f>E115*F115</f>
        <v>4.9000000000000007E-3</v>
      </c>
      <c r="H115" s="16">
        <v>62.8</v>
      </c>
      <c r="I115" s="16">
        <f t="shared" si="9"/>
        <v>25.848480000000002</v>
      </c>
    </row>
    <row r="116" spans="1:9" x14ac:dyDescent="0.25">
      <c r="A116" s="16"/>
      <c r="B116" s="16" t="s">
        <v>74</v>
      </c>
      <c r="C116" s="46" t="s">
        <v>63</v>
      </c>
      <c r="D116" s="16">
        <v>84</v>
      </c>
      <c r="E116" s="16">
        <v>0.1</v>
      </c>
      <c r="F116" s="16">
        <v>0.04</v>
      </c>
      <c r="G116" s="16">
        <f>E116*F116</f>
        <v>4.0000000000000001E-3</v>
      </c>
      <c r="H116" s="16">
        <v>62.8</v>
      </c>
      <c r="I116" s="16">
        <f t="shared" si="9"/>
        <v>21.1008</v>
      </c>
    </row>
    <row r="117" spans="1:9" x14ac:dyDescent="0.25">
      <c r="A117" s="16"/>
      <c r="B117" s="16" t="s">
        <v>75</v>
      </c>
      <c r="C117" s="46" t="s">
        <v>66</v>
      </c>
      <c r="D117" s="16">
        <v>4</v>
      </c>
      <c r="E117" s="16">
        <v>0.4</v>
      </c>
      <c r="F117" s="16">
        <v>0.4</v>
      </c>
      <c r="G117" s="16">
        <v>0.16</v>
      </c>
      <c r="H117" s="16">
        <v>251.2</v>
      </c>
      <c r="I117" s="16">
        <f t="shared" si="9"/>
        <v>160.768</v>
      </c>
    </row>
    <row r="118" spans="1:9" x14ac:dyDescent="0.25">
      <c r="A118" s="16"/>
      <c r="B118" s="16" t="s">
        <v>96</v>
      </c>
      <c r="C118" s="46" t="s">
        <v>66</v>
      </c>
      <c r="D118" s="16">
        <v>4</v>
      </c>
      <c r="E118" s="16">
        <v>0.4</v>
      </c>
      <c r="F118" s="16">
        <v>0.4</v>
      </c>
      <c r="G118" s="16">
        <v>0.16</v>
      </c>
      <c r="H118" s="16">
        <v>251.2</v>
      </c>
      <c r="I118" s="16">
        <f t="shared" si="9"/>
        <v>160.768</v>
      </c>
    </row>
    <row r="119" spans="1:9" x14ac:dyDescent="0.25">
      <c r="A119" s="16"/>
      <c r="B119" s="16" t="s">
        <v>97</v>
      </c>
      <c r="C119" s="46"/>
      <c r="D119" s="16"/>
      <c r="E119" s="16"/>
      <c r="F119" s="16"/>
      <c r="G119" s="16"/>
      <c r="H119" s="16"/>
      <c r="I119" s="16">
        <v>6100</v>
      </c>
    </row>
    <row r="120" spans="1:9" x14ac:dyDescent="0.25">
      <c r="A120" s="16"/>
      <c r="B120" s="17" t="s">
        <v>76</v>
      </c>
      <c r="C120" s="46"/>
      <c r="D120" s="16">
        <v>2</v>
      </c>
      <c r="E120" s="16">
        <v>14.75</v>
      </c>
      <c r="F120" s="16">
        <v>1</v>
      </c>
      <c r="G120" s="16">
        <v>29.5</v>
      </c>
      <c r="H120" s="16">
        <v>52</v>
      </c>
      <c r="I120" s="16">
        <f t="shared" si="9"/>
        <v>3068</v>
      </c>
    </row>
    <row r="121" spans="1:9" x14ac:dyDescent="0.25">
      <c r="A121" s="16"/>
      <c r="B121" s="17" t="s">
        <v>77</v>
      </c>
      <c r="C121" s="47"/>
      <c r="D121" s="47">
        <v>2</v>
      </c>
      <c r="E121" s="47">
        <v>6.05</v>
      </c>
      <c r="F121" s="47">
        <v>1</v>
      </c>
      <c r="G121" s="47">
        <f>D121*E121</f>
        <v>12.1</v>
      </c>
      <c r="H121" s="47">
        <v>52</v>
      </c>
      <c r="I121" s="16">
        <f t="shared" si="9"/>
        <v>1258.3999999999999</v>
      </c>
    </row>
    <row r="122" spans="1:9" x14ac:dyDescent="0.25">
      <c r="A122" s="16"/>
      <c r="B122" s="16"/>
      <c r="C122" s="16"/>
      <c r="D122" s="16"/>
      <c r="E122" s="16"/>
      <c r="F122" s="16"/>
      <c r="G122" s="82" t="s">
        <v>48</v>
      </c>
      <c r="H122" s="82"/>
      <c r="I122" s="17">
        <f>SUM(I104:I121)</f>
        <v>11813.41815</v>
      </c>
    </row>
    <row r="123" spans="1:9" x14ac:dyDescent="0.25">
      <c r="I123">
        <v>12000</v>
      </c>
    </row>
    <row r="124" spans="1:9" x14ac:dyDescent="0.25">
      <c r="I124">
        <v>4400</v>
      </c>
    </row>
    <row r="125" spans="1:9" x14ac:dyDescent="0.25">
      <c r="I125">
        <f>I123-I124</f>
        <v>7600</v>
      </c>
    </row>
    <row r="128" spans="1:9" x14ac:dyDescent="0.25">
      <c r="B128" t="s">
        <v>108</v>
      </c>
    </row>
    <row r="129" spans="2:8" x14ac:dyDescent="0.25">
      <c r="B129" t="s">
        <v>109</v>
      </c>
      <c r="C129" t="s">
        <v>110</v>
      </c>
      <c r="D129">
        <v>18</v>
      </c>
      <c r="E129">
        <v>2</v>
      </c>
      <c r="F129">
        <v>1.3</v>
      </c>
      <c r="G129">
        <f>D129*E129*F129</f>
        <v>46.800000000000004</v>
      </c>
    </row>
    <row r="130" spans="2:8" x14ac:dyDescent="0.25">
      <c r="C130" t="s">
        <v>111</v>
      </c>
      <c r="D130">
        <v>15</v>
      </c>
      <c r="E130">
        <v>0.5</v>
      </c>
      <c r="F130">
        <v>0.39500000000000002</v>
      </c>
      <c r="G130">
        <f>D130*E130*F130</f>
        <v>2.9625000000000004</v>
      </c>
    </row>
    <row r="131" spans="2:8" x14ac:dyDescent="0.25">
      <c r="B131" t="s">
        <v>113</v>
      </c>
      <c r="F131" t="s">
        <v>112</v>
      </c>
      <c r="G131">
        <f>G129+G130</f>
        <v>49.762500000000003</v>
      </c>
    </row>
    <row r="133" spans="2:8" x14ac:dyDescent="0.25">
      <c r="B133" t="s">
        <v>114</v>
      </c>
      <c r="D133">
        <v>14.65</v>
      </c>
      <c r="E133">
        <v>9.1999999999999993</v>
      </c>
      <c r="F133">
        <f>D133*E133</f>
        <v>134.78</v>
      </c>
    </row>
    <row r="134" spans="2:8" x14ac:dyDescent="0.25">
      <c r="B134" t="s">
        <v>115</v>
      </c>
      <c r="D134">
        <v>-7.5</v>
      </c>
      <c r="E134">
        <v>3.7</v>
      </c>
      <c r="F134">
        <f t="shared" ref="F134" si="10">D134*E134</f>
        <v>-27.75</v>
      </c>
    </row>
    <row r="135" spans="2:8" x14ac:dyDescent="0.25">
      <c r="F135">
        <f>F133+F134</f>
        <v>107.03</v>
      </c>
      <c r="G135">
        <f>G131</f>
        <v>49.762500000000003</v>
      </c>
      <c r="H135">
        <f>F135*G135</f>
        <v>5326.0803750000005</v>
      </c>
    </row>
    <row r="136" spans="2:8" x14ac:dyDescent="0.25">
      <c r="B136" t="s">
        <v>116</v>
      </c>
      <c r="D136">
        <v>3</v>
      </c>
      <c r="E136">
        <v>9.1999999999999993</v>
      </c>
      <c r="F136">
        <v>15</v>
      </c>
      <c r="H136">
        <f>D136*E136*F136</f>
        <v>413.99999999999994</v>
      </c>
    </row>
    <row r="137" spans="2:8" x14ac:dyDescent="0.25">
      <c r="D137">
        <v>7</v>
      </c>
      <c r="E137">
        <v>3.2</v>
      </c>
      <c r="F137">
        <v>15</v>
      </c>
      <c r="H137">
        <f>D137*E137*F137</f>
        <v>336.00000000000006</v>
      </c>
    </row>
    <row r="138" spans="2:8" x14ac:dyDescent="0.25">
      <c r="H138">
        <f>H135+H136+H137</f>
        <v>6076.0803750000005</v>
      </c>
    </row>
  </sheetData>
  <mergeCells count="1">
    <mergeCell ref="G122:H1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8"/>
  <sheetViews>
    <sheetView topLeftCell="A76" workbookViewId="0">
      <selection activeCell="F93" sqref="F93"/>
    </sheetView>
  </sheetViews>
  <sheetFormatPr defaultRowHeight="15" x14ac:dyDescent="0.25"/>
  <cols>
    <col min="1" max="1" width="6.140625" customWidth="1"/>
    <col min="2" max="2" width="12" customWidth="1"/>
    <col min="3" max="3" width="53.7109375" customWidth="1"/>
    <col min="7" max="7" width="12" customWidth="1"/>
    <col min="8" max="8" width="14.7109375" customWidth="1"/>
  </cols>
  <sheetData>
    <row r="1" spans="1:8" ht="15.75" x14ac:dyDescent="0.25">
      <c r="A1" s="83" t="s">
        <v>10</v>
      </c>
      <c r="B1" s="83"/>
      <c r="C1" s="83"/>
      <c r="D1" s="83"/>
      <c r="E1" s="83"/>
      <c r="F1" s="83"/>
    </row>
    <row r="2" spans="1:8" ht="33" x14ac:dyDescent="0.3">
      <c r="A2" s="1" t="s">
        <v>0</v>
      </c>
      <c r="B2" s="24" t="s">
        <v>1</v>
      </c>
      <c r="C2" s="2" t="s">
        <v>2</v>
      </c>
      <c r="D2" s="1" t="s">
        <v>3</v>
      </c>
      <c r="E2" s="1" t="s">
        <v>4</v>
      </c>
      <c r="F2" s="1" t="s">
        <v>5</v>
      </c>
      <c r="G2" s="1" t="s">
        <v>6</v>
      </c>
      <c r="H2" s="1" t="s">
        <v>7</v>
      </c>
    </row>
    <row r="3" spans="1:8" ht="94.5" customHeight="1" x14ac:dyDescent="0.3">
      <c r="A3" s="3">
        <v>1</v>
      </c>
      <c r="B3" s="6" t="s">
        <v>9</v>
      </c>
      <c r="C3" s="40" t="s">
        <v>8</v>
      </c>
      <c r="D3" s="1"/>
      <c r="E3" s="1"/>
      <c r="F3" s="1"/>
      <c r="G3" s="1"/>
      <c r="H3" s="5"/>
    </row>
    <row r="4" spans="1:8" ht="16.5" x14ac:dyDescent="0.3">
      <c r="A4" s="6"/>
      <c r="B4" s="6"/>
      <c r="C4" s="9" t="s">
        <v>11</v>
      </c>
      <c r="D4" s="8">
        <v>1</v>
      </c>
      <c r="E4" s="5">
        <v>8.65</v>
      </c>
      <c r="F4" s="5">
        <v>4.3250000000000002</v>
      </c>
      <c r="G4" s="8">
        <v>2.0750000000000002</v>
      </c>
      <c r="H4" s="5">
        <f>D4*E4*F4*G4</f>
        <v>77.628343750000013</v>
      </c>
    </row>
    <row r="5" spans="1:8" ht="16.5" x14ac:dyDescent="0.3">
      <c r="A5" s="6"/>
      <c r="B5" s="6"/>
      <c r="C5" s="9"/>
      <c r="D5" s="8">
        <v>1</v>
      </c>
      <c r="E5" s="5">
        <v>4.8499999999999996</v>
      </c>
      <c r="F5" s="5">
        <v>5.46</v>
      </c>
      <c r="G5" s="8">
        <v>2.0750000000000002</v>
      </c>
      <c r="H5" s="5">
        <f t="shared" ref="H5:H12" si="0">D5*E5*F5*G5</f>
        <v>54.948075000000003</v>
      </c>
    </row>
    <row r="6" spans="1:8" ht="16.5" x14ac:dyDescent="0.3">
      <c r="A6" s="6"/>
      <c r="B6" s="6"/>
      <c r="C6" s="9"/>
      <c r="D6" s="8">
        <v>1</v>
      </c>
      <c r="E6" s="5">
        <v>9.1999999999999993</v>
      </c>
      <c r="F6" s="5">
        <v>5.15</v>
      </c>
      <c r="G6" s="8">
        <v>1.5249999999999999</v>
      </c>
      <c r="H6" s="5">
        <f t="shared" si="0"/>
        <v>72.254499999999993</v>
      </c>
    </row>
    <row r="7" spans="1:8" ht="16.5" x14ac:dyDescent="0.3">
      <c r="A7" s="6"/>
      <c r="B7" s="6"/>
      <c r="C7" s="9"/>
      <c r="D7" s="8">
        <v>1</v>
      </c>
      <c r="E7" s="5">
        <v>9.1999999999999993</v>
      </c>
      <c r="F7" s="5">
        <v>2.15</v>
      </c>
      <c r="G7" s="8">
        <v>1.5249999999999999</v>
      </c>
      <c r="H7" s="5">
        <f t="shared" si="0"/>
        <v>30.164499999999993</v>
      </c>
    </row>
    <row r="8" spans="1:8" ht="16.5" x14ac:dyDescent="0.3">
      <c r="A8" s="6"/>
      <c r="B8" s="6"/>
      <c r="C8" s="9"/>
      <c r="D8" s="8">
        <v>1</v>
      </c>
      <c r="E8" s="5">
        <v>7.5</v>
      </c>
      <c r="F8" s="5">
        <v>2.65</v>
      </c>
      <c r="G8" s="8">
        <v>1.5249999999999999</v>
      </c>
      <c r="H8" s="5">
        <f t="shared" si="0"/>
        <v>30.309374999999999</v>
      </c>
    </row>
    <row r="9" spans="1:8" ht="16.5" x14ac:dyDescent="0.3">
      <c r="A9" s="6"/>
      <c r="B9" s="6"/>
      <c r="C9" s="9"/>
      <c r="D9" s="8">
        <v>2</v>
      </c>
      <c r="E9" s="5">
        <v>1.85</v>
      </c>
      <c r="F9" s="5">
        <v>2.6</v>
      </c>
      <c r="G9" s="8">
        <v>1.5249999999999999</v>
      </c>
      <c r="H9" s="5">
        <f t="shared" si="0"/>
        <v>14.670500000000001</v>
      </c>
    </row>
    <row r="10" spans="1:8" ht="16.5" x14ac:dyDescent="0.3">
      <c r="A10" s="6"/>
      <c r="B10" s="6"/>
      <c r="C10" s="11" t="s">
        <v>12</v>
      </c>
      <c r="D10" s="8">
        <v>1</v>
      </c>
      <c r="E10" s="5">
        <v>14.8</v>
      </c>
      <c r="F10" s="5">
        <v>4.46</v>
      </c>
      <c r="G10" s="2">
        <v>0.53100000000000003</v>
      </c>
      <c r="H10" s="5">
        <f t="shared" si="0"/>
        <v>35.050247999999996</v>
      </c>
    </row>
    <row r="11" spans="1:8" ht="16.5" x14ac:dyDescent="0.3">
      <c r="A11" s="6"/>
      <c r="B11" s="6"/>
      <c r="C11" s="11"/>
      <c r="D11" s="8">
        <v>2</v>
      </c>
      <c r="E11" s="5">
        <v>5.15</v>
      </c>
      <c r="F11" s="5">
        <v>3.15</v>
      </c>
      <c r="G11" s="2">
        <v>2.0750000000000002</v>
      </c>
      <c r="H11" s="5">
        <f t="shared" si="0"/>
        <v>67.323375000000013</v>
      </c>
    </row>
    <row r="12" spans="1:8" ht="16.5" x14ac:dyDescent="0.3">
      <c r="A12" s="6"/>
      <c r="B12" s="6"/>
      <c r="C12" s="11" t="s">
        <v>15</v>
      </c>
      <c r="D12" s="8">
        <v>-2</v>
      </c>
      <c r="E12" s="5">
        <v>5.15</v>
      </c>
      <c r="F12" s="5">
        <v>1.2749999999999999</v>
      </c>
      <c r="G12" s="2">
        <v>0.53100000000000003</v>
      </c>
      <c r="H12" s="5">
        <f t="shared" si="0"/>
        <v>-6.9733575000000005</v>
      </c>
    </row>
    <row r="13" spans="1:8" ht="22.5" customHeight="1" x14ac:dyDescent="0.3">
      <c r="A13" s="6"/>
      <c r="B13" s="6"/>
      <c r="C13" s="11"/>
      <c r="D13" s="8"/>
      <c r="E13" s="5"/>
      <c r="F13" s="5"/>
      <c r="G13" s="2" t="s">
        <v>13</v>
      </c>
      <c r="H13" s="12">
        <f>SUM(H4:H12)</f>
        <v>375.37555925000004</v>
      </c>
    </row>
    <row r="14" spans="1:8" ht="16.5" x14ac:dyDescent="0.3">
      <c r="A14" s="6"/>
      <c r="B14" s="6"/>
      <c r="C14" s="9"/>
      <c r="D14" s="8"/>
      <c r="E14" s="5"/>
      <c r="F14" s="5"/>
      <c r="G14" s="2"/>
      <c r="H14" s="12"/>
    </row>
    <row r="15" spans="1:8" ht="56.25" customHeight="1" x14ac:dyDescent="0.3">
      <c r="A15" s="19">
        <v>2</v>
      </c>
      <c r="B15" s="19">
        <v>2.11</v>
      </c>
      <c r="C15" s="21" t="s">
        <v>14</v>
      </c>
      <c r="D15" s="14"/>
      <c r="E15" s="15"/>
      <c r="F15" s="15"/>
      <c r="G15" s="14"/>
      <c r="H15" s="15"/>
    </row>
    <row r="16" spans="1:8" ht="16.5" x14ac:dyDescent="0.3">
      <c r="A16" s="19"/>
      <c r="B16" s="19"/>
      <c r="C16" s="35"/>
      <c r="D16" s="14">
        <v>1</v>
      </c>
      <c r="E16" s="15">
        <v>8.65</v>
      </c>
      <c r="F16" s="15">
        <v>4.33</v>
      </c>
      <c r="G16" s="14">
        <v>0.57499999999999996</v>
      </c>
      <c r="H16" s="15">
        <f>D16*E16*F16*G16</f>
        <v>21.536337499999998</v>
      </c>
    </row>
    <row r="17" spans="1:8" ht="16.5" x14ac:dyDescent="0.3">
      <c r="A17" s="19"/>
      <c r="B17" s="19"/>
      <c r="C17" s="35"/>
      <c r="D17" s="14">
        <v>1</v>
      </c>
      <c r="E17" s="15">
        <v>4.8499999999999996</v>
      </c>
      <c r="F17" s="15">
        <v>5.46</v>
      </c>
      <c r="G17" s="14">
        <v>0.57499999999999996</v>
      </c>
      <c r="H17" s="15">
        <f>D17*E17*F17*G17</f>
        <v>15.226574999999997</v>
      </c>
    </row>
    <row r="18" spans="1:8" ht="16.5" x14ac:dyDescent="0.3">
      <c r="A18" s="19"/>
      <c r="B18" s="19"/>
      <c r="C18" s="35"/>
      <c r="D18" s="14">
        <v>1</v>
      </c>
      <c r="E18" s="15">
        <v>5.15</v>
      </c>
      <c r="F18" s="41">
        <v>3.15</v>
      </c>
      <c r="G18" s="42">
        <v>0.57499999999999996</v>
      </c>
      <c r="H18" s="15">
        <f>D18*E18*F18*G18</f>
        <v>9.3279374999999991</v>
      </c>
    </row>
    <row r="19" spans="1:8" ht="16.5" x14ac:dyDescent="0.3">
      <c r="A19" s="19"/>
      <c r="B19" s="19"/>
      <c r="C19" s="35"/>
      <c r="D19" s="14"/>
      <c r="E19" s="15"/>
      <c r="F19" s="84" t="s">
        <v>16</v>
      </c>
      <c r="G19" s="85"/>
      <c r="H19" s="15">
        <f>SUM(H16:H18)</f>
        <v>46.090849999999996</v>
      </c>
    </row>
    <row r="20" spans="1:8" ht="63.75" customHeight="1" x14ac:dyDescent="0.3">
      <c r="A20" s="25">
        <v>3</v>
      </c>
      <c r="B20" s="25" t="s">
        <v>17</v>
      </c>
      <c r="C20" s="43" t="s">
        <v>18</v>
      </c>
      <c r="D20" s="26"/>
      <c r="E20" s="27"/>
      <c r="F20" s="28"/>
      <c r="G20" s="37"/>
      <c r="H20" s="39"/>
    </row>
    <row r="21" spans="1:8" ht="16.5" x14ac:dyDescent="0.3">
      <c r="A21" s="6"/>
      <c r="B21" s="13"/>
      <c r="C21" s="4" t="s">
        <v>19</v>
      </c>
      <c r="D21" s="8">
        <v>1</v>
      </c>
      <c r="E21" s="5">
        <v>8.65</v>
      </c>
      <c r="F21" s="5">
        <v>4.8499999999999996</v>
      </c>
      <c r="G21" s="8">
        <v>7.4999999999999997E-2</v>
      </c>
      <c r="H21" s="5">
        <f>D21*E21*F21*G21</f>
        <v>3.1464374999999998</v>
      </c>
    </row>
    <row r="22" spans="1:8" ht="16.5" x14ac:dyDescent="0.3">
      <c r="A22" s="6"/>
      <c r="B22" s="13"/>
      <c r="C22" s="7"/>
      <c r="D22" s="8">
        <v>1</v>
      </c>
      <c r="E22" s="5">
        <v>4.8499999999999996</v>
      </c>
      <c r="F22" s="5">
        <v>5.46</v>
      </c>
      <c r="G22" s="8">
        <v>7.4999999999999997E-2</v>
      </c>
      <c r="H22" s="5">
        <f t="shared" ref="H22:H30" si="1">D22*E22*F22*G22</f>
        <v>1.9860749999999998</v>
      </c>
    </row>
    <row r="23" spans="1:8" ht="16.5" x14ac:dyDescent="0.3">
      <c r="A23" s="6"/>
      <c r="B23" s="13"/>
      <c r="C23" s="7"/>
      <c r="D23" s="8">
        <v>1</v>
      </c>
      <c r="E23" s="5">
        <v>9.1999999999999993</v>
      </c>
      <c r="F23" s="5">
        <v>5.15</v>
      </c>
      <c r="G23" s="8">
        <v>7.4999999999999997E-2</v>
      </c>
      <c r="H23" s="5">
        <f t="shared" si="1"/>
        <v>3.5535000000000001</v>
      </c>
    </row>
    <row r="24" spans="1:8" ht="16.5" x14ac:dyDescent="0.3">
      <c r="A24" s="6"/>
      <c r="B24" s="13"/>
      <c r="C24" s="4"/>
      <c r="D24" s="8">
        <v>1</v>
      </c>
      <c r="E24" s="5">
        <v>9.1999999999999993</v>
      </c>
      <c r="F24" s="5">
        <v>2.15</v>
      </c>
      <c r="G24" s="8">
        <v>7.4999999999999997E-2</v>
      </c>
      <c r="H24" s="5">
        <f t="shared" si="1"/>
        <v>1.4834999999999998</v>
      </c>
    </row>
    <row r="25" spans="1:8" ht="16.5" x14ac:dyDescent="0.3">
      <c r="A25" s="6"/>
      <c r="B25" s="10"/>
      <c r="C25" s="7"/>
      <c r="D25" s="8">
        <v>1</v>
      </c>
      <c r="E25" s="5">
        <v>7.5</v>
      </c>
      <c r="F25" s="5">
        <v>2.65</v>
      </c>
      <c r="G25" s="8">
        <v>7.4999999999999997E-2</v>
      </c>
      <c r="H25" s="5">
        <f t="shared" si="1"/>
        <v>1.4906249999999999</v>
      </c>
    </row>
    <row r="26" spans="1:8" ht="16.5" x14ac:dyDescent="0.3">
      <c r="A26" s="19"/>
      <c r="B26" s="32"/>
      <c r="C26" s="33"/>
      <c r="D26" s="8">
        <v>2</v>
      </c>
      <c r="E26" s="5">
        <v>1.85</v>
      </c>
      <c r="F26" s="5">
        <v>2.6</v>
      </c>
      <c r="G26" s="8">
        <v>7.4999999999999997E-2</v>
      </c>
      <c r="H26" s="5">
        <f t="shared" si="1"/>
        <v>0.72150000000000003</v>
      </c>
    </row>
    <row r="27" spans="1:8" ht="16.5" x14ac:dyDescent="0.3">
      <c r="A27" s="19"/>
      <c r="B27" s="32"/>
      <c r="C27" s="35"/>
      <c r="D27" s="8">
        <v>1</v>
      </c>
      <c r="E27" s="5">
        <v>14.8</v>
      </c>
      <c r="F27" s="5">
        <v>4.46</v>
      </c>
      <c r="G27" s="8">
        <v>7.4999999999999997E-2</v>
      </c>
      <c r="H27" s="5">
        <f t="shared" si="1"/>
        <v>4.9505999999999997</v>
      </c>
    </row>
    <row r="28" spans="1:8" ht="16.5" x14ac:dyDescent="0.3">
      <c r="A28" s="19"/>
      <c r="B28" s="32"/>
      <c r="C28" s="36"/>
      <c r="D28" s="8">
        <v>2</v>
      </c>
      <c r="E28" s="5">
        <v>5.15</v>
      </c>
      <c r="F28" s="5">
        <v>3.15</v>
      </c>
      <c r="G28" s="8">
        <v>7.4999999999999997E-2</v>
      </c>
      <c r="H28" s="5">
        <f t="shared" si="1"/>
        <v>2.4333749999999998</v>
      </c>
    </row>
    <row r="29" spans="1:8" ht="16.5" x14ac:dyDescent="0.3">
      <c r="A29" s="19"/>
      <c r="B29" s="32"/>
      <c r="C29" s="36"/>
      <c r="D29" s="8">
        <v>2</v>
      </c>
      <c r="E29" s="5">
        <v>5.15</v>
      </c>
      <c r="F29" s="5">
        <v>1.2749999999999999</v>
      </c>
      <c r="G29" s="8">
        <v>7.4999999999999997E-2</v>
      </c>
      <c r="H29" s="5">
        <f t="shared" si="1"/>
        <v>0.98493750000000002</v>
      </c>
    </row>
    <row r="30" spans="1:8" ht="16.5" x14ac:dyDescent="0.3">
      <c r="A30" s="19"/>
      <c r="B30" s="32"/>
      <c r="C30" s="36" t="s">
        <v>20</v>
      </c>
      <c r="D30" s="8">
        <v>-4</v>
      </c>
      <c r="E30" s="5">
        <v>0.6</v>
      </c>
      <c r="F30" s="5">
        <v>0.6</v>
      </c>
      <c r="G30" s="8">
        <v>7.4999999999999997E-2</v>
      </c>
      <c r="H30" s="5">
        <f t="shared" si="1"/>
        <v>-0.108</v>
      </c>
    </row>
    <row r="31" spans="1:8" ht="16.5" x14ac:dyDescent="0.3">
      <c r="A31" s="19"/>
      <c r="B31" s="32"/>
      <c r="C31" s="36"/>
      <c r="D31" s="34"/>
      <c r="E31" s="34"/>
      <c r="F31" s="86" t="s">
        <v>16</v>
      </c>
      <c r="G31" s="87"/>
      <c r="H31" s="38">
        <f>SUM(H21:H30)</f>
        <v>20.642549999999996</v>
      </c>
    </row>
    <row r="32" spans="1:8" ht="90.75" customHeight="1" x14ac:dyDescent="0.3">
      <c r="A32" s="29">
        <v>4</v>
      </c>
      <c r="B32" s="30" t="s">
        <v>32</v>
      </c>
      <c r="C32" s="43" t="s">
        <v>31</v>
      </c>
      <c r="D32" s="31"/>
      <c r="E32" s="31"/>
      <c r="F32" s="31"/>
      <c r="G32" s="31"/>
      <c r="H32" s="31"/>
    </row>
    <row r="33" spans="1:8" ht="15.75" x14ac:dyDescent="0.25">
      <c r="A33" s="16"/>
      <c r="B33" s="16"/>
      <c r="C33" s="4" t="s">
        <v>19</v>
      </c>
      <c r="D33" s="18">
        <v>1</v>
      </c>
      <c r="E33" s="18">
        <v>8.5</v>
      </c>
      <c r="F33" s="16">
        <v>4.7</v>
      </c>
      <c r="G33" s="16">
        <v>0.3</v>
      </c>
      <c r="H33" s="23">
        <f>D33*E33*F33*G33</f>
        <v>11.985000000000001</v>
      </c>
    </row>
    <row r="34" spans="1:8" ht="16.5" x14ac:dyDescent="0.3">
      <c r="A34" s="16"/>
      <c r="B34" s="16"/>
      <c r="C34" s="9"/>
      <c r="D34" s="19">
        <v>1</v>
      </c>
      <c r="E34" s="20">
        <v>1.85</v>
      </c>
      <c r="F34" s="16">
        <v>5</v>
      </c>
      <c r="G34" s="16">
        <v>0.3</v>
      </c>
      <c r="H34" s="23">
        <f t="shared" ref="H34:H57" si="2">D34*E34*F34*G34</f>
        <v>2.7749999999999999</v>
      </c>
    </row>
    <row r="35" spans="1:8" x14ac:dyDescent="0.25">
      <c r="A35" s="16"/>
      <c r="B35" s="16"/>
      <c r="C35" s="16" t="s">
        <v>21</v>
      </c>
      <c r="D35" s="16">
        <v>1</v>
      </c>
      <c r="E35" s="16">
        <v>7.5</v>
      </c>
      <c r="F35" s="16">
        <v>3.7</v>
      </c>
      <c r="G35" s="17">
        <v>2</v>
      </c>
      <c r="H35" s="23">
        <f t="shared" si="2"/>
        <v>55.5</v>
      </c>
    </row>
    <row r="36" spans="1:8" x14ac:dyDescent="0.25">
      <c r="A36" s="16"/>
      <c r="B36" s="16"/>
      <c r="C36" s="16"/>
      <c r="D36" s="16">
        <v>2</v>
      </c>
      <c r="E36" s="16">
        <v>2.2999999999999998</v>
      </c>
      <c r="F36" s="16">
        <v>0.35</v>
      </c>
      <c r="G36" s="16">
        <v>1.95</v>
      </c>
      <c r="H36" s="23">
        <f t="shared" si="2"/>
        <v>3.1394999999999995</v>
      </c>
    </row>
    <row r="37" spans="1:8" x14ac:dyDescent="0.25">
      <c r="A37" s="16"/>
      <c r="B37" s="16"/>
      <c r="C37" s="16" t="s">
        <v>22</v>
      </c>
      <c r="D37" s="16">
        <v>1</v>
      </c>
      <c r="E37" s="16">
        <v>14.8</v>
      </c>
      <c r="F37" s="16">
        <v>4.46</v>
      </c>
      <c r="G37" s="16">
        <v>0.156</v>
      </c>
      <c r="H37" s="23">
        <f t="shared" si="2"/>
        <v>10.297248</v>
      </c>
    </row>
    <row r="38" spans="1:8" x14ac:dyDescent="0.25">
      <c r="A38" s="16"/>
      <c r="B38" s="16"/>
      <c r="C38" s="16"/>
      <c r="D38" s="16">
        <v>1</v>
      </c>
      <c r="E38" s="16">
        <v>14.8</v>
      </c>
      <c r="F38" s="16">
        <v>4.46</v>
      </c>
      <c r="G38" s="16">
        <v>0.3</v>
      </c>
      <c r="H38" s="23">
        <f t="shared" si="2"/>
        <v>19.802399999999999</v>
      </c>
    </row>
    <row r="39" spans="1:8" x14ac:dyDescent="0.25">
      <c r="A39" s="16"/>
      <c r="B39" s="16"/>
      <c r="C39" s="16" t="s">
        <v>23</v>
      </c>
      <c r="D39" s="16">
        <v>2</v>
      </c>
      <c r="E39" s="16">
        <v>5</v>
      </c>
      <c r="F39" s="16">
        <v>3</v>
      </c>
      <c r="G39" s="16">
        <v>0.3</v>
      </c>
      <c r="H39" s="23">
        <f t="shared" si="2"/>
        <v>9</v>
      </c>
    </row>
    <row r="40" spans="1:8" x14ac:dyDescent="0.25">
      <c r="A40" s="16"/>
      <c r="B40" s="16"/>
      <c r="C40" s="16" t="s">
        <v>21</v>
      </c>
      <c r="D40" s="16">
        <v>4</v>
      </c>
      <c r="E40" s="16">
        <v>0.6</v>
      </c>
      <c r="F40" s="16">
        <v>0.6</v>
      </c>
      <c r="G40" s="16">
        <v>1.95</v>
      </c>
      <c r="H40" s="23">
        <f t="shared" si="2"/>
        <v>2.8079999999999998</v>
      </c>
    </row>
    <row r="41" spans="1:8" x14ac:dyDescent="0.25">
      <c r="A41" s="16"/>
      <c r="B41" s="16"/>
      <c r="C41" s="16" t="s">
        <v>24</v>
      </c>
      <c r="D41" s="16">
        <v>1</v>
      </c>
      <c r="E41" s="16">
        <v>14.65</v>
      </c>
      <c r="F41" s="16">
        <v>1</v>
      </c>
      <c r="G41" s="16">
        <v>0.15</v>
      </c>
      <c r="H41" s="23">
        <f t="shared" si="2"/>
        <v>2.1974999999999998</v>
      </c>
    </row>
    <row r="42" spans="1:8" x14ac:dyDescent="0.25">
      <c r="A42" s="16"/>
      <c r="B42" s="16"/>
      <c r="C42" s="16"/>
      <c r="D42" s="16">
        <v>1</v>
      </c>
      <c r="E42" s="16">
        <v>14.65</v>
      </c>
      <c r="F42" s="16">
        <v>2.15</v>
      </c>
      <c r="G42" s="16">
        <v>0.1</v>
      </c>
      <c r="H42" s="23">
        <f t="shared" si="2"/>
        <v>3.14975</v>
      </c>
    </row>
    <row r="43" spans="1:8" x14ac:dyDescent="0.25">
      <c r="A43" s="16"/>
      <c r="B43" s="16"/>
      <c r="C43" s="16"/>
      <c r="D43" s="16">
        <v>1</v>
      </c>
      <c r="E43" s="16">
        <v>6.55</v>
      </c>
      <c r="F43" s="16">
        <v>1</v>
      </c>
      <c r="G43" s="16">
        <v>0.15</v>
      </c>
      <c r="H43" s="23">
        <f t="shared" si="2"/>
        <v>0.98249999999999993</v>
      </c>
    </row>
    <row r="44" spans="1:8" x14ac:dyDescent="0.25">
      <c r="A44" s="16"/>
      <c r="B44" s="16"/>
      <c r="C44" s="16"/>
      <c r="D44" s="16">
        <v>1</v>
      </c>
      <c r="E44" s="16">
        <v>6.55</v>
      </c>
      <c r="F44" s="16">
        <v>3.4</v>
      </c>
      <c r="G44" s="16">
        <v>0.1</v>
      </c>
      <c r="H44" s="23">
        <f t="shared" si="2"/>
        <v>2.2269999999999999</v>
      </c>
    </row>
    <row r="45" spans="1:8" x14ac:dyDescent="0.25">
      <c r="A45" s="16"/>
      <c r="B45" s="16"/>
      <c r="C45" s="16"/>
      <c r="D45" s="16">
        <v>1</v>
      </c>
      <c r="E45" s="16">
        <v>6.55</v>
      </c>
      <c r="F45" s="16">
        <v>1.65</v>
      </c>
      <c r="G45" s="16">
        <v>0.1</v>
      </c>
      <c r="H45" s="23">
        <f t="shared" si="2"/>
        <v>1.0807499999999999</v>
      </c>
    </row>
    <row r="46" spans="1:8" x14ac:dyDescent="0.25">
      <c r="A46" s="16"/>
      <c r="B46" s="16"/>
      <c r="C46" s="16"/>
      <c r="D46" s="16">
        <v>1</v>
      </c>
      <c r="E46" s="16">
        <v>6.55</v>
      </c>
      <c r="F46" s="16">
        <v>1</v>
      </c>
      <c r="G46" s="16">
        <v>0.15</v>
      </c>
      <c r="H46" s="23">
        <f t="shared" si="2"/>
        <v>0.98249999999999993</v>
      </c>
    </row>
    <row r="47" spans="1:8" x14ac:dyDescent="0.25">
      <c r="A47" s="16"/>
      <c r="B47" s="16"/>
      <c r="C47" s="16"/>
      <c r="D47" s="16">
        <v>2</v>
      </c>
      <c r="E47" s="16">
        <v>1.75</v>
      </c>
      <c r="F47" s="16">
        <v>1</v>
      </c>
      <c r="G47" s="16">
        <v>0.15</v>
      </c>
      <c r="H47" s="23">
        <f t="shared" si="2"/>
        <v>0.52500000000000002</v>
      </c>
    </row>
    <row r="48" spans="1:8" x14ac:dyDescent="0.25">
      <c r="A48" s="16"/>
      <c r="B48" s="16"/>
      <c r="C48" s="16"/>
      <c r="D48" s="16">
        <v>2</v>
      </c>
      <c r="E48" s="16">
        <v>1.75</v>
      </c>
      <c r="F48" s="16">
        <v>1.3</v>
      </c>
      <c r="G48" s="16">
        <v>0.1</v>
      </c>
      <c r="H48" s="23">
        <f t="shared" si="2"/>
        <v>0.45500000000000002</v>
      </c>
    </row>
    <row r="49" spans="1:8" x14ac:dyDescent="0.25">
      <c r="A49" s="16"/>
      <c r="B49" s="16"/>
      <c r="C49" s="16" t="s">
        <v>25</v>
      </c>
      <c r="D49" s="16">
        <v>2</v>
      </c>
      <c r="E49" s="16">
        <v>14.65</v>
      </c>
      <c r="F49" s="16">
        <v>0.15</v>
      </c>
      <c r="G49" s="16">
        <v>1.2</v>
      </c>
      <c r="H49" s="23">
        <f t="shared" si="2"/>
        <v>5.2739999999999991</v>
      </c>
    </row>
    <row r="50" spans="1:8" x14ac:dyDescent="0.25">
      <c r="A50" s="16"/>
      <c r="B50" s="16"/>
      <c r="C50" s="16"/>
      <c r="D50" s="16">
        <v>2</v>
      </c>
      <c r="E50" s="16">
        <v>14.65</v>
      </c>
      <c r="F50" s="16">
        <v>0.1</v>
      </c>
      <c r="G50" s="16">
        <v>0.3</v>
      </c>
      <c r="H50" s="23">
        <f t="shared" si="2"/>
        <v>0.879</v>
      </c>
    </row>
    <row r="51" spans="1:8" x14ac:dyDescent="0.25">
      <c r="A51" s="16"/>
      <c r="B51" s="16"/>
      <c r="C51" s="16"/>
      <c r="D51" s="16">
        <v>2</v>
      </c>
      <c r="E51" s="16">
        <v>9.1999999999999993</v>
      </c>
      <c r="F51" s="16">
        <v>0.15</v>
      </c>
      <c r="G51" s="16">
        <v>1.2</v>
      </c>
      <c r="H51" s="23">
        <f t="shared" si="2"/>
        <v>3.3119999999999998</v>
      </c>
    </row>
    <row r="52" spans="1:8" x14ac:dyDescent="0.25">
      <c r="A52" s="16"/>
      <c r="B52" s="16"/>
      <c r="C52" s="16"/>
      <c r="D52" s="16">
        <v>2</v>
      </c>
      <c r="E52" s="16">
        <v>9.1999999999999993</v>
      </c>
      <c r="F52" s="16">
        <v>0.1</v>
      </c>
      <c r="G52" s="16">
        <v>0.3</v>
      </c>
      <c r="H52" s="23">
        <f t="shared" si="2"/>
        <v>0.55199999999999994</v>
      </c>
    </row>
    <row r="53" spans="1:8" x14ac:dyDescent="0.25">
      <c r="A53" s="16"/>
      <c r="B53" s="16"/>
      <c r="C53" s="16" t="s">
        <v>26</v>
      </c>
      <c r="D53" s="16">
        <v>16</v>
      </c>
      <c r="E53" s="16">
        <v>0.25</v>
      </c>
      <c r="F53" s="16">
        <v>0.25</v>
      </c>
      <c r="G53" s="16">
        <v>1.05</v>
      </c>
      <c r="H53" s="23">
        <f t="shared" si="2"/>
        <v>1.05</v>
      </c>
    </row>
    <row r="54" spans="1:8" x14ac:dyDescent="0.25">
      <c r="A54" s="16"/>
      <c r="B54" s="16"/>
      <c r="C54" s="16" t="s">
        <v>27</v>
      </c>
      <c r="D54" s="16">
        <v>19</v>
      </c>
      <c r="E54" s="16">
        <v>0.25</v>
      </c>
      <c r="F54" s="16">
        <v>0.25</v>
      </c>
      <c r="G54" s="16">
        <v>1.5</v>
      </c>
      <c r="H54" s="23">
        <f t="shared" si="2"/>
        <v>1.78125</v>
      </c>
    </row>
    <row r="55" spans="1:8" x14ac:dyDescent="0.25">
      <c r="A55" s="16"/>
      <c r="B55" s="16"/>
      <c r="C55" s="16" t="s">
        <v>28</v>
      </c>
      <c r="D55" s="16">
        <v>1</v>
      </c>
      <c r="E55" s="16">
        <v>1.45</v>
      </c>
      <c r="F55" s="16">
        <v>1.1499999999999999</v>
      </c>
      <c r="G55" s="16">
        <v>0.15</v>
      </c>
      <c r="H55" s="23">
        <f t="shared" si="2"/>
        <v>0.25012499999999993</v>
      </c>
    </row>
    <row r="56" spans="1:8" x14ac:dyDescent="0.25">
      <c r="A56" s="16"/>
      <c r="B56" s="16"/>
      <c r="C56" s="16" t="s">
        <v>29</v>
      </c>
      <c r="D56" s="16">
        <v>2</v>
      </c>
      <c r="E56" s="16">
        <v>1.145</v>
      </c>
      <c r="F56" s="16">
        <v>0.2</v>
      </c>
      <c r="G56" s="16">
        <v>2</v>
      </c>
      <c r="H56" s="23">
        <f t="shared" si="2"/>
        <v>0.91600000000000004</v>
      </c>
    </row>
    <row r="57" spans="1:8" x14ac:dyDescent="0.25">
      <c r="A57" s="16"/>
      <c r="B57" s="16"/>
      <c r="C57" s="16"/>
      <c r="D57" s="16">
        <v>2</v>
      </c>
      <c r="E57" s="16">
        <v>0.75</v>
      </c>
      <c r="F57" s="16">
        <v>0.2</v>
      </c>
      <c r="G57" s="16">
        <v>2</v>
      </c>
      <c r="H57" s="23">
        <f t="shared" si="2"/>
        <v>0.60000000000000009</v>
      </c>
    </row>
    <row r="58" spans="1:8" x14ac:dyDescent="0.25">
      <c r="A58" s="16"/>
      <c r="B58" s="16"/>
      <c r="C58" s="16"/>
      <c r="D58" s="16"/>
      <c r="E58" s="16"/>
      <c r="F58" s="16" t="s">
        <v>16</v>
      </c>
      <c r="G58" s="16"/>
      <c r="H58" s="23">
        <f>SUM(H33:H57)</f>
        <v>141.52152299999997</v>
      </c>
    </row>
    <row r="59" spans="1:8" ht="53.25" customHeight="1" x14ac:dyDescent="0.25">
      <c r="A59" s="16">
        <v>5</v>
      </c>
      <c r="B59" s="16" t="s">
        <v>34</v>
      </c>
      <c r="C59" s="43" t="s">
        <v>33</v>
      </c>
      <c r="D59" s="16"/>
      <c r="E59" s="16"/>
      <c r="F59" s="16"/>
      <c r="G59" s="16"/>
      <c r="H59" s="16"/>
    </row>
    <row r="60" spans="1:8" x14ac:dyDescent="0.25">
      <c r="A60" s="16"/>
      <c r="B60" s="16"/>
      <c r="C60" s="16" t="s">
        <v>30</v>
      </c>
      <c r="D60" s="22">
        <v>2</v>
      </c>
      <c r="E60" s="23">
        <v>8.5</v>
      </c>
      <c r="F60" s="23">
        <v>0.3</v>
      </c>
      <c r="G60" s="23"/>
      <c r="H60" s="23">
        <f>D60*E60*F60</f>
        <v>5.0999999999999996</v>
      </c>
    </row>
    <row r="61" spans="1:8" x14ac:dyDescent="0.25">
      <c r="A61" s="16"/>
      <c r="B61" s="16"/>
      <c r="C61" s="16"/>
      <c r="D61" s="22">
        <v>2</v>
      </c>
      <c r="E61" s="23">
        <v>4.7</v>
      </c>
      <c r="F61" s="23">
        <v>0.3</v>
      </c>
      <c r="G61" s="23"/>
      <c r="H61" s="23">
        <f t="shared" ref="H61:H84" si="3">D61*E61*F61</f>
        <v>2.82</v>
      </c>
    </row>
    <row r="62" spans="1:8" x14ac:dyDescent="0.25">
      <c r="A62" s="16"/>
      <c r="B62" s="16"/>
      <c r="C62" s="16"/>
      <c r="D62" s="22">
        <v>2</v>
      </c>
      <c r="E62" s="23">
        <v>1.85</v>
      </c>
      <c r="F62" s="23">
        <v>0.3</v>
      </c>
      <c r="G62" s="23"/>
      <c r="H62" s="23">
        <f t="shared" si="3"/>
        <v>1.1100000000000001</v>
      </c>
    </row>
    <row r="63" spans="1:8" x14ac:dyDescent="0.25">
      <c r="A63" s="16"/>
      <c r="B63" s="16"/>
      <c r="C63" s="16"/>
      <c r="D63" s="22">
        <v>2</v>
      </c>
      <c r="E63" s="23">
        <v>7.5</v>
      </c>
      <c r="F63" s="23">
        <v>2</v>
      </c>
      <c r="G63" s="23"/>
      <c r="H63" s="23">
        <f t="shared" si="3"/>
        <v>30</v>
      </c>
    </row>
    <row r="64" spans="1:8" x14ac:dyDescent="0.25">
      <c r="A64" s="16"/>
      <c r="B64" s="16"/>
      <c r="C64" s="16"/>
      <c r="D64" s="22">
        <v>2</v>
      </c>
      <c r="E64" s="23">
        <v>3.7</v>
      </c>
      <c r="F64" s="23">
        <v>2</v>
      </c>
      <c r="G64" s="23"/>
      <c r="H64" s="23">
        <f t="shared" si="3"/>
        <v>14.8</v>
      </c>
    </row>
    <row r="65" spans="1:8" x14ac:dyDescent="0.25">
      <c r="A65" s="16"/>
      <c r="B65" s="16"/>
      <c r="C65" s="16"/>
      <c r="D65" s="22">
        <v>4</v>
      </c>
      <c r="E65" s="23">
        <v>2.2999999999999998</v>
      </c>
      <c r="F65" s="23">
        <v>1.95</v>
      </c>
      <c r="G65" s="23"/>
      <c r="H65" s="23">
        <f t="shared" si="3"/>
        <v>17.939999999999998</v>
      </c>
    </row>
    <row r="66" spans="1:8" x14ac:dyDescent="0.25">
      <c r="A66" s="16"/>
      <c r="B66" s="16"/>
      <c r="C66" s="16"/>
      <c r="D66" s="22">
        <v>4</v>
      </c>
      <c r="E66" s="23">
        <v>0.35</v>
      </c>
      <c r="F66" s="23">
        <v>1.95</v>
      </c>
      <c r="G66" s="23"/>
      <c r="H66" s="23">
        <f t="shared" si="3"/>
        <v>2.73</v>
      </c>
    </row>
    <row r="67" spans="1:8" x14ac:dyDescent="0.25">
      <c r="A67" s="16"/>
      <c r="B67" s="16"/>
      <c r="C67" s="16"/>
      <c r="D67" s="22">
        <v>2</v>
      </c>
      <c r="E67" s="23">
        <v>14.8</v>
      </c>
      <c r="F67" s="23">
        <v>0.156</v>
      </c>
      <c r="G67" s="23"/>
      <c r="H67" s="23">
        <f t="shared" si="3"/>
        <v>4.6176000000000004</v>
      </c>
    </row>
    <row r="68" spans="1:8" x14ac:dyDescent="0.25">
      <c r="A68" s="16"/>
      <c r="B68" s="16"/>
      <c r="C68" s="16"/>
      <c r="D68" s="22">
        <v>2</v>
      </c>
      <c r="E68" s="23">
        <v>4.45</v>
      </c>
      <c r="F68" s="23">
        <v>0.156</v>
      </c>
      <c r="G68" s="23"/>
      <c r="H68" s="23">
        <f t="shared" si="3"/>
        <v>1.3884000000000001</v>
      </c>
    </row>
    <row r="69" spans="1:8" x14ac:dyDescent="0.25">
      <c r="A69" s="16"/>
      <c r="B69" s="16"/>
      <c r="C69" s="16"/>
      <c r="D69" s="22">
        <v>2</v>
      </c>
      <c r="E69" s="23">
        <v>14.8</v>
      </c>
      <c r="F69" s="23">
        <v>0.3</v>
      </c>
      <c r="G69" s="23"/>
      <c r="H69" s="23">
        <f t="shared" si="3"/>
        <v>8.8800000000000008</v>
      </c>
    </row>
    <row r="70" spans="1:8" x14ac:dyDescent="0.25">
      <c r="A70" s="16"/>
      <c r="B70" s="16"/>
      <c r="C70" s="16"/>
      <c r="D70" s="22">
        <v>2</v>
      </c>
      <c r="E70" s="23">
        <v>5</v>
      </c>
      <c r="F70" s="23">
        <v>0.3</v>
      </c>
      <c r="G70" s="23"/>
      <c r="H70" s="23">
        <f t="shared" si="3"/>
        <v>3</v>
      </c>
    </row>
    <row r="71" spans="1:8" x14ac:dyDescent="0.25">
      <c r="A71" s="16"/>
      <c r="B71" s="16"/>
      <c r="C71" s="16"/>
      <c r="D71" s="22">
        <v>16</v>
      </c>
      <c r="E71" s="23">
        <v>0.6</v>
      </c>
      <c r="F71" s="23">
        <v>1.95</v>
      </c>
      <c r="G71" s="23"/>
      <c r="H71" s="23">
        <f t="shared" si="3"/>
        <v>18.72</v>
      </c>
    </row>
    <row r="72" spans="1:8" x14ac:dyDescent="0.25">
      <c r="A72" s="16"/>
      <c r="B72" s="16"/>
      <c r="C72" s="16"/>
      <c r="D72" s="22">
        <v>4</v>
      </c>
      <c r="E72" s="23">
        <v>14.65</v>
      </c>
      <c r="F72" s="23">
        <v>0.15</v>
      </c>
      <c r="G72" s="23"/>
      <c r="H72" s="23">
        <f t="shared" si="3"/>
        <v>8.7899999999999991</v>
      </c>
    </row>
    <row r="73" spans="1:8" x14ac:dyDescent="0.25">
      <c r="A73" s="16"/>
      <c r="B73" s="16"/>
      <c r="C73" s="16"/>
      <c r="D73" s="22">
        <v>4</v>
      </c>
      <c r="E73" s="23">
        <v>6.55</v>
      </c>
      <c r="F73" s="23">
        <v>0.15</v>
      </c>
      <c r="G73" s="23"/>
      <c r="H73" s="23">
        <f t="shared" si="3"/>
        <v>3.9299999999999997</v>
      </c>
    </row>
    <row r="74" spans="1:8" x14ac:dyDescent="0.25">
      <c r="A74" s="16"/>
      <c r="B74" s="16"/>
      <c r="C74" s="16"/>
      <c r="D74" s="22">
        <v>2</v>
      </c>
      <c r="E74" s="23">
        <v>14.65</v>
      </c>
      <c r="F74" s="23">
        <v>1.2</v>
      </c>
      <c r="G74" s="23"/>
      <c r="H74" s="23">
        <f t="shared" si="3"/>
        <v>35.159999999999997</v>
      </c>
    </row>
    <row r="75" spans="1:8" x14ac:dyDescent="0.25">
      <c r="A75" s="16"/>
      <c r="B75" s="16"/>
      <c r="C75" s="16"/>
      <c r="D75" s="22">
        <v>4</v>
      </c>
      <c r="E75" s="23">
        <v>14.65</v>
      </c>
      <c r="F75" s="23">
        <v>0.3</v>
      </c>
      <c r="G75" s="23"/>
      <c r="H75" s="23">
        <f t="shared" si="3"/>
        <v>17.579999999999998</v>
      </c>
    </row>
    <row r="76" spans="1:8" x14ac:dyDescent="0.25">
      <c r="A76" s="16"/>
      <c r="B76" s="16"/>
      <c r="C76" s="16"/>
      <c r="D76" s="22">
        <v>4</v>
      </c>
      <c r="E76" s="23">
        <v>1</v>
      </c>
      <c r="F76" s="23">
        <v>0.3</v>
      </c>
      <c r="G76" s="23"/>
      <c r="H76" s="23">
        <f t="shared" si="3"/>
        <v>1.2</v>
      </c>
    </row>
    <row r="77" spans="1:8" x14ac:dyDescent="0.25">
      <c r="A77" s="16"/>
      <c r="B77" s="16"/>
      <c r="C77" s="16"/>
      <c r="D77" s="22">
        <v>4</v>
      </c>
      <c r="E77" s="23">
        <v>9.1999999999999993</v>
      </c>
      <c r="F77" s="23">
        <v>1.2</v>
      </c>
      <c r="G77" s="23"/>
      <c r="H77" s="23">
        <f t="shared" si="3"/>
        <v>44.16</v>
      </c>
    </row>
    <row r="78" spans="1:8" x14ac:dyDescent="0.25">
      <c r="A78" s="16"/>
      <c r="B78" s="16"/>
      <c r="C78" s="16"/>
      <c r="D78" s="22">
        <v>4</v>
      </c>
      <c r="E78" s="23">
        <v>1</v>
      </c>
      <c r="F78" s="23">
        <v>0.3</v>
      </c>
      <c r="G78" s="23"/>
      <c r="H78" s="23">
        <f t="shared" si="3"/>
        <v>1.2</v>
      </c>
    </row>
    <row r="79" spans="1:8" x14ac:dyDescent="0.25">
      <c r="A79" s="16"/>
      <c r="B79" s="16"/>
      <c r="C79" s="16"/>
      <c r="D79" s="22">
        <v>64</v>
      </c>
      <c r="E79" s="23">
        <v>0.25</v>
      </c>
      <c r="F79" s="23">
        <v>1.05</v>
      </c>
      <c r="G79" s="23"/>
      <c r="H79" s="23">
        <f t="shared" si="3"/>
        <v>16.8</v>
      </c>
    </row>
    <row r="80" spans="1:8" x14ac:dyDescent="0.25">
      <c r="A80" s="16"/>
      <c r="B80" s="16"/>
      <c r="C80" s="16"/>
      <c r="D80" s="22">
        <v>76</v>
      </c>
      <c r="E80" s="23">
        <v>0.25</v>
      </c>
      <c r="F80" s="23">
        <v>1.05</v>
      </c>
      <c r="G80" s="23"/>
      <c r="H80" s="23">
        <f t="shared" si="3"/>
        <v>19.95</v>
      </c>
    </row>
    <row r="81" spans="1:11" x14ac:dyDescent="0.25">
      <c r="A81" s="16"/>
      <c r="B81" s="16"/>
      <c r="C81" s="16"/>
      <c r="D81" s="22">
        <v>2</v>
      </c>
      <c r="E81" s="23">
        <v>1.45</v>
      </c>
      <c r="F81" s="23">
        <v>0.15</v>
      </c>
      <c r="G81" s="23"/>
      <c r="H81" s="23">
        <f t="shared" si="3"/>
        <v>0.435</v>
      </c>
    </row>
    <row r="82" spans="1:11" x14ac:dyDescent="0.25">
      <c r="A82" s="16"/>
      <c r="B82" s="16"/>
      <c r="C82" s="16"/>
      <c r="D82" s="22">
        <v>2</v>
      </c>
      <c r="E82" s="23">
        <v>1.1499999999999999</v>
      </c>
      <c r="F82" s="23">
        <v>0.15</v>
      </c>
      <c r="G82" s="23"/>
      <c r="H82" s="23">
        <f t="shared" si="3"/>
        <v>0.34499999999999997</v>
      </c>
    </row>
    <row r="83" spans="1:11" x14ac:dyDescent="0.25">
      <c r="A83" s="16"/>
      <c r="B83" s="16"/>
      <c r="C83" s="16"/>
      <c r="D83" s="22">
        <v>4</v>
      </c>
      <c r="E83" s="23">
        <v>1.145</v>
      </c>
      <c r="F83" s="23">
        <v>2</v>
      </c>
      <c r="G83" s="23"/>
      <c r="H83" s="23">
        <f t="shared" si="3"/>
        <v>9.16</v>
      </c>
    </row>
    <row r="84" spans="1:11" x14ac:dyDescent="0.25">
      <c r="A84" s="16"/>
      <c r="B84" s="16"/>
      <c r="C84" s="16"/>
      <c r="D84" s="22">
        <v>4</v>
      </c>
      <c r="E84" s="23">
        <v>0.75</v>
      </c>
      <c r="F84" s="23">
        <v>2</v>
      </c>
      <c r="G84" s="23"/>
      <c r="H84" s="23">
        <f t="shared" si="3"/>
        <v>6</v>
      </c>
    </row>
    <row r="85" spans="1:11" x14ac:dyDescent="0.25">
      <c r="A85" s="16"/>
      <c r="B85" s="16"/>
      <c r="C85" s="16"/>
      <c r="D85" s="23"/>
      <c r="E85" s="23"/>
      <c r="F85" s="88" t="s">
        <v>16</v>
      </c>
      <c r="G85" s="89"/>
      <c r="H85" s="44">
        <f>SUM(H60:H84)</f>
        <v>275.81600000000003</v>
      </c>
    </row>
    <row r="86" spans="1:11" ht="62.25" customHeight="1" x14ac:dyDescent="0.25">
      <c r="A86" s="16">
        <v>6</v>
      </c>
      <c r="B86" s="16" t="s">
        <v>36</v>
      </c>
      <c r="C86" s="48" t="s">
        <v>35</v>
      </c>
      <c r="D86" s="16"/>
      <c r="E86" s="16"/>
      <c r="F86" s="16"/>
      <c r="G86" s="16"/>
      <c r="H86" s="16"/>
    </row>
    <row r="87" spans="1:11" ht="27.75" customHeight="1" x14ac:dyDescent="0.25">
      <c r="A87" s="16"/>
      <c r="B87" s="16"/>
      <c r="C87" s="16" t="s">
        <v>80</v>
      </c>
      <c r="D87" s="16"/>
      <c r="E87" s="16"/>
      <c r="F87" s="16"/>
      <c r="G87" s="16"/>
      <c r="H87" s="23">
        <f>'MTS steel '!H101</f>
        <v>6778.7928999999976</v>
      </c>
    </row>
    <row r="88" spans="1:11" ht="18.75" customHeight="1" x14ac:dyDescent="0.25">
      <c r="A88" s="16"/>
      <c r="B88" s="16"/>
      <c r="C88" s="16"/>
      <c r="D88" s="16"/>
      <c r="E88" s="16"/>
      <c r="F88" s="16"/>
      <c r="G88" s="17" t="s">
        <v>48</v>
      </c>
      <c r="H88" s="44">
        <v>6779</v>
      </c>
      <c r="K88">
        <f>142*50</f>
        <v>7100</v>
      </c>
    </row>
    <row r="89" spans="1:11" ht="51.75" x14ac:dyDescent="0.25">
      <c r="A89" s="16">
        <v>7</v>
      </c>
      <c r="B89" s="16">
        <v>10.1</v>
      </c>
      <c r="C89" s="49" t="s">
        <v>81</v>
      </c>
      <c r="D89" s="16"/>
      <c r="E89" s="16"/>
      <c r="F89" s="16"/>
      <c r="G89" s="16"/>
      <c r="H89" s="16"/>
    </row>
    <row r="90" spans="1:11" x14ac:dyDescent="0.25">
      <c r="A90" s="16"/>
      <c r="B90" s="16"/>
      <c r="C90" s="16" t="s">
        <v>80</v>
      </c>
      <c r="D90" s="16"/>
      <c r="E90" s="16"/>
      <c r="F90" s="16"/>
      <c r="G90" s="16"/>
      <c r="H90" s="23">
        <f>'MTS steel '!I122</f>
        <v>11813.41815</v>
      </c>
    </row>
    <row r="91" spans="1:11" x14ac:dyDescent="0.25">
      <c r="A91" s="16"/>
      <c r="B91" s="16"/>
      <c r="C91" s="16"/>
      <c r="D91" s="16"/>
      <c r="E91" s="16"/>
      <c r="F91" s="16"/>
      <c r="G91" s="17" t="s">
        <v>48</v>
      </c>
      <c r="H91" s="17">
        <v>10335.86</v>
      </c>
    </row>
    <row r="92" spans="1:11" ht="60" x14ac:dyDescent="0.25">
      <c r="A92" s="16">
        <v>8</v>
      </c>
      <c r="B92" s="47" t="s">
        <v>82</v>
      </c>
      <c r="C92" s="47" t="s">
        <v>83</v>
      </c>
      <c r="D92" s="16"/>
      <c r="E92" s="16"/>
      <c r="F92" s="16"/>
      <c r="G92" s="16"/>
      <c r="H92" s="16"/>
    </row>
    <row r="93" spans="1:11" x14ac:dyDescent="0.25">
      <c r="A93" s="16"/>
      <c r="B93" s="16"/>
      <c r="C93" s="16"/>
      <c r="D93" s="16">
        <v>1</v>
      </c>
      <c r="E93" s="16">
        <v>14.65</v>
      </c>
      <c r="F93" s="16">
        <v>4.46</v>
      </c>
      <c r="G93" s="16"/>
      <c r="H93" s="16">
        <f>D93*E93*F93</f>
        <v>65.338999999999999</v>
      </c>
    </row>
    <row r="94" spans="1:11" x14ac:dyDescent="0.25">
      <c r="A94" s="16"/>
      <c r="B94" s="16"/>
      <c r="C94" s="16"/>
      <c r="D94" s="16"/>
      <c r="E94" s="16"/>
      <c r="F94" s="16"/>
      <c r="G94" s="17" t="s">
        <v>84</v>
      </c>
      <c r="H94" s="17">
        <v>65.338999999999999</v>
      </c>
    </row>
    <row r="95" spans="1:11" ht="30" x14ac:dyDescent="0.25">
      <c r="A95" s="16">
        <v>9</v>
      </c>
      <c r="B95" s="51" t="s">
        <v>98</v>
      </c>
      <c r="C95" s="52" t="s">
        <v>99</v>
      </c>
      <c r="D95" s="16"/>
      <c r="E95" s="16"/>
      <c r="F95" s="16"/>
      <c r="G95" s="16"/>
      <c r="H95" s="16"/>
    </row>
    <row r="96" spans="1:11" x14ac:dyDescent="0.25">
      <c r="A96" s="16"/>
      <c r="B96" s="16"/>
      <c r="C96" s="16" t="s">
        <v>100</v>
      </c>
      <c r="D96" s="16">
        <v>1</v>
      </c>
      <c r="E96" s="16">
        <v>85.277000000000001</v>
      </c>
      <c r="F96" s="50">
        <v>0.1</v>
      </c>
      <c r="G96" s="16"/>
      <c r="H96" s="16">
        <f>D96*E96*F96</f>
        <v>8.5277000000000012</v>
      </c>
    </row>
    <row r="97" spans="1:8" x14ac:dyDescent="0.25">
      <c r="A97" s="16"/>
      <c r="B97" s="16"/>
      <c r="C97" s="16"/>
      <c r="D97" s="16"/>
      <c r="E97" s="16"/>
      <c r="F97" s="16"/>
      <c r="G97" s="16"/>
      <c r="H97" s="16"/>
    </row>
    <row r="98" spans="1:8" x14ac:dyDescent="0.25">
      <c r="A98" s="16"/>
      <c r="B98" s="16"/>
      <c r="C98" s="16"/>
      <c r="D98" s="16"/>
      <c r="E98" s="16"/>
      <c r="F98" s="16"/>
      <c r="G98" s="17" t="s">
        <v>16</v>
      </c>
      <c r="H98" s="17">
        <v>8.5500000000000007</v>
      </c>
    </row>
  </sheetData>
  <mergeCells count="4">
    <mergeCell ref="A1:F1"/>
    <mergeCell ref="F19:G19"/>
    <mergeCell ref="F31:G31"/>
    <mergeCell ref="F85:G8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Estimate</vt:lpstr>
      <vt:lpstr>MTS steel </vt:lpstr>
      <vt:lpstr>MTS </vt:lpstr>
      <vt:lpstr>Estimate!Print_Area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60010819</dc:creator>
  <cp:lastModifiedBy>Sandeep Singh {संदीप सिंह}</cp:lastModifiedBy>
  <cp:lastPrinted>2024-06-05T11:11:16Z</cp:lastPrinted>
  <dcterms:created xsi:type="dcterms:W3CDTF">2024-04-29T04:42:51Z</dcterms:created>
  <dcterms:modified xsi:type="dcterms:W3CDTF">2024-07-05T05:06:48Z</dcterms:modified>
</cp:coreProperties>
</file>